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2644.41399\"/>
    </mc:Choice>
  </mc:AlternateContent>
  <bookViews>
    <workbookView xWindow="0" yWindow="0" windowWidth="28800" windowHeight="11745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162913"/>
</workbook>
</file>

<file path=xl/calcChain.xml><?xml version="1.0" encoding="utf-8"?>
<calcChain xmlns="http://schemas.openxmlformats.org/spreadsheetml/2006/main">
  <c r="G134" i="1" l="1"/>
  <c r="H110" i="2" l="1"/>
  <c r="H107" i="2"/>
  <c r="H106" i="2"/>
  <c r="H105" i="2"/>
  <c r="H103" i="2"/>
  <c r="H102" i="2"/>
  <c r="H101" i="2"/>
  <c r="H98" i="2"/>
  <c r="H97" i="2"/>
  <c r="H91" i="2" s="1"/>
  <c r="H93" i="2"/>
  <c r="H92" i="2"/>
  <c r="H88" i="2"/>
  <c r="H87" i="2"/>
  <c r="H86" i="2"/>
  <c r="H84" i="2"/>
  <c r="H82" i="2"/>
  <c r="H80" i="2"/>
  <c r="H78" i="2"/>
  <c r="H77" i="2" s="1"/>
  <c r="H75" i="2"/>
  <c r="H73" i="2"/>
  <c r="H71" i="2"/>
  <c r="H70" i="2"/>
  <c r="H68" i="2"/>
  <c r="H65" i="2" s="1"/>
  <c r="H66" i="2"/>
  <c r="H62" i="2"/>
  <c r="H60" i="2"/>
  <c r="H59" i="2"/>
  <c r="H57" i="2"/>
  <c r="H55" i="2"/>
  <c r="H53" i="2"/>
  <c r="H52" i="2"/>
  <c r="H51" i="2" s="1"/>
  <c r="H49" i="2"/>
  <c r="H48" i="2"/>
  <c r="H44" i="2" s="1"/>
  <c r="H46" i="2"/>
  <c r="H45" i="2"/>
  <c r="H42" i="2"/>
  <c r="H41" i="2"/>
  <c r="H40" i="2"/>
  <c r="H38" i="2"/>
  <c r="H34" i="2"/>
  <c r="H32" i="2"/>
  <c r="H31" i="2"/>
  <c r="H29" i="2"/>
  <c r="H28" i="2" s="1"/>
  <c r="H26" i="2"/>
  <c r="H24" i="2"/>
  <c r="H20" i="2"/>
  <c r="H18" i="2"/>
  <c r="H17" i="2"/>
  <c r="G16" i="2"/>
  <c r="G98" i="2"/>
  <c r="G97" i="2" s="1"/>
  <c r="G110" i="2"/>
  <c r="G107" i="2"/>
  <c r="G106" i="2" s="1"/>
  <c r="G105" i="2" s="1"/>
  <c r="G103" i="2"/>
  <c r="G102" i="2"/>
  <c r="G101" i="2"/>
  <c r="G93" i="2"/>
  <c r="G92" i="2" s="1"/>
  <c r="G88" i="2"/>
  <c r="G87" i="2" s="1"/>
  <c r="G86" i="2" s="1"/>
  <c r="G84" i="2"/>
  <c r="G82" i="2"/>
  <c r="G80" i="2"/>
  <c r="G78" i="2"/>
  <c r="G75" i="2"/>
  <c r="G73" i="2"/>
  <c r="G71" i="2"/>
  <c r="G68" i="2"/>
  <c r="G66" i="2"/>
  <c r="G65" i="2" s="1"/>
  <c r="G62" i="2"/>
  <c r="G60" i="2"/>
  <c r="G57" i="2"/>
  <c r="G55" i="2"/>
  <c r="G53" i="2"/>
  <c r="G49" i="2"/>
  <c r="G48" i="2" s="1"/>
  <c r="G46" i="2"/>
  <c r="G45" i="2"/>
  <c r="G42" i="2"/>
  <c r="G41" i="2" s="1"/>
  <c r="G40" i="2" s="1"/>
  <c r="G38" i="2"/>
  <c r="G34" i="2"/>
  <c r="G32" i="2"/>
  <c r="G29" i="2"/>
  <c r="G28" i="2" s="1"/>
  <c r="G26" i="2"/>
  <c r="G24" i="2"/>
  <c r="G20" i="2"/>
  <c r="G18" i="2"/>
  <c r="H64" i="2" l="1"/>
  <c r="H16" i="2"/>
  <c r="G70" i="2"/>
  <c r="G44" i="2"/>
  <c r="G59" i="2"/>
  <c r="G91" i="2"/>
  <c r="G52" i="2"/>
  <c r="G77" i="2"/>
  <c r="G31" i="2"/>
  <c r="G17" i="2"/>
  <c r="G141" i="1"/>
  <c r="G138" i="1"/>
  <c r="G133" i="1" s="1"/>
  <c r="G135" i="1"/>
  <c r="G131" i="1"/>
  <c r="G130" i="1"/>
  <c r="G126" i="1" s="1"/>
  <c r="G128" i="1"/>
  <c r="G127" i="1"/>
  <c r="G123" i="1"/>
  <c r="G122" i="1"/>
  <c r="G120" i="1"/>
  <c r="G116" i="1"/>
  <c r="G115" i="1"/>
  <c r="G114" i="1"/>
  <c r="G111" i="1"/>
  <c r="G110" i="1"/>
  <c r="G109" i="1"/>
  <c r="G107" i="1"/>
  <c r="G105" i="1"/>
  <c r="G103" i="1"/>
  <c r="G101" i="1"/>
  <c r="G99" i="1"/>
  <c r="G96" i="1" s="1"/>
  <c r="G97" i="1"/>
  <c r="G94" i="1"/>
  <c r="G92" i="1"/>
  <c r="G90" i="1"/>
  <c r="G88" i="1"/>
  <c r="G85" i="1"/>
  <c r="G83" i="1"/>
  <c r="G81" i="1"/>
  <c r="G77" i="1"/>
  <c r="G75" i="1"/>
  <c r="G74" i="1"/>
  <c r="G72" i="1"/>
  <c r="G70" i="1"/>
  <c r="G68" i="1"/>
  <c r="G64" i="1"/>
  <c r="G63" i="1"/>
  <c r="G59" i="1" s="1"/>
  <c r="G61" i="1"/>
  <c r="G60" i="1"/>
  <c r="G57" i="1"/>
  <c r="G56" i="1"/>
  <c r="G55" i="1" s="1"/>
  <c r="G53" i="1"/>
  <c r="G49" i="1"/>
  <c r="G47" i="1"/>
  <c r="G46" i="1" s="1"/>
  <c r="G44" i="1"/>
  <c r="G43" i="1"/>
  <c r="G41" i="1"/>
  <c r="G36" i="1" s="1"/>
  <c r="G39" i="1"/>
  <c r="G37" i="1"/>
  <c r="G34" i="1"/>
  <c r="G32" i="1"/>
  <c r="G30" i="1"/>
  <c r="G28" i="1"/>
  <c r="G26" i="1"/>
  <c r="G24" i="1"/>
  <c r="G20" i="1"/>
  <c r="G18" i="1"/>
  <c r="G80" i="1" l="1"/>
  <c r="G67" i="1"/>
  <c r="G66" i="1" s="1"/>
  <c r="H15" i="2"/>
  <c r="H14" i="2" s="1"/>
  <c r="G51" i="2"/>
  <c r="G64" i="2"/>
  <c r="G15" i="2"/>
  <c r="G14" i="2" s="1"/>
  <c r="G87" i="1"/>
  <c r="G79" i="1"/>
  <c r="G17" i="1"/>
  <c r="G16" i="1" s="1"/>
  <c r="G15" i="1" l="1"/>
  <c r="G14" i="1" s="1"/>
</calcChain>
</file>

<file path=xl/sharedStrings.xml><?xml version="1.0" encoding="utf-8"?>
<sst xmlns="http://schemas.openxmlformats.org/spreadsheetml/2006/main" count="1477" uniqueCount="184">
  <si>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</si>
  <si>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</si>
  <si>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</si>
  <si>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</si>
  <si>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</si>
  <si>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</si>
  <si>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</si>
  <si>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</si>
  <si>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</si>
  <si>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</si>
  <si>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</si>
  <si>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</si>
  <si>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</si>
  <si>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</si>
  <si>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</si>
  <si>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</si>
  <si>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</si>
  <si>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</si>
  <si>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</si>
  <si>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</si>
  <si>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</si>
  <si>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</si>
  <si>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</si>
  <si>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</si>
  <si>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</si>
  <si>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</si>
  <si>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</si>
  <si>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</si>
  <si>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</si>
  <si>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</si>
  <si>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</si>
  <si>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</si>
  <si>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</si>
  <si>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</si>
  <si>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</si>
  <si>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</si>
  <si>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</si>
  <si>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</si>
  <si>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</si>
  <si>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</si>
  <si>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</si>
  <si>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</si>
  <si>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</si>
  <si>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</si>
  <si>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</si>
  <si>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</si>
  <si>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</si>
  <si>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</si>
  <si>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</si>
  <si>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</si>
  <si>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</si>
  <si>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</si>
  <si>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</si>
  <si>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</si>
  <si>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</si>
  <si>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</si>
  <si>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</si>
  <si>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</si>
  <si>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</si>
  <si>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</si>
  <si>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</si>
  <si>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</si>
  <si>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</si>
  <si>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</si>
  <si>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</si>
  <si>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</si>
  <si>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</si>
  <si>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</si>
  <si>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</si>
  <si>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</si>
  <si>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</si>
  <si>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</si>
  <si>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</si>
  <si>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</si>
  <si>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</si>
  <si>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</si>
  <si>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</si>
  <si>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</si>
  <si>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</si>
  <si>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</si>
  <si>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</si>
  <si>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</si>
  <si>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</si>
  <si>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</si>
  <si>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</si>
  <si>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</si>
  <si>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</si>
  <si>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</si>
  <si>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</si>
  <si>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</si>
  <si>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</si>
  <si>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</si>
  <si>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</si>
  <si>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</si>
  <si>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</si>
  <si>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</si>
  <si>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</si>
  <si>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</si>
  <si>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</si>
  <si>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</si>
  <si>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</si>
  <si>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</si>
  <si>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</si>
  <si>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</si>
  <si>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</si>
  <si>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</si>
  <si>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</si>
  <si>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</si>
  <si>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</si>
  <si>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</si>
  <si>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</si>
  <si>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</si>
  <si>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</si>
  <si>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</si>
  <si>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</si>
  <si>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</si>
  <si>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</si>
  <si>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</si>
  <si>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</si>
  <si>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</si>
  <si>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</si>
  <si>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</si>
  <si>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</si>
  <si>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</si>
  <si>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</si>
  <si>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</si>
  <si>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</si>
  <si>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</si>
  <si>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</si>
  <si>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</si>
  <si>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</si>
  <si>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</si>
  <si>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</si>
  <si>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</si>
  <si>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</si>
  <si>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</si>
  <si>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программ формирования современной городской среды</t>
  </si>
  <si>
    <t>31.0.F2.55550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</si>
  <si>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</si>
  <si>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</si>
  <si>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</si>
  <si>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</si>
  <si>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</si>
  <si>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</si>
  <si>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</si>
  <si>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</si>
  <si>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</si>
  <si>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</si>
  <si>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</si>
  <si>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</si>
  <si>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</si>
  <si>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</si>
  <si>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</si>
  <si>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</si>
  <si>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</si>
  <si>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</si>
  <si>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</si>
  <si>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</si>
  <si>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</si>
  <si>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</si>
  <si>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</si>
  <si>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Социальное обеспечение населения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</si>
  <si>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</si>
  <si>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</si>
  <si>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</si>
  <si>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</si>
  <si>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</si>
  <si>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</si>
  <si>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</si>
  <si>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</si>
  <si>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</si>
  <si>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</si>
  <si>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29.3.01.S4840</t>
  </si>
  <si>
    <t>2021 г.</t>
  </si>
  <si>
    <t>2022 г.</t>
  </si>
  <si>
    <t>2022 г. (Ф)</t>
  </si>
  <si>
    <t>2022 г. (Р)</t>
  </si>
  <si>
    <t>2022 г. (М)</t>
  </si>
  <si>
    <t>2022 г. (П)</t>
  </si>
  <si>
    <t>Приложение 13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</si>
  <si>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2020 год и плановы период 2021-2022 годов.</t>
  </si>
  <si>
    <t>2020 г.</t>
  </si>
  <si>
    <t>№  20 от   12 .12.2019</t>
  </si>
  <si>
    <t>№ 20 от 12.12.2019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</si>
</sst>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3"/>
  <sheetViews>
    <sheetView showGridLines="0" tabSelected="1" topLeftCell="A125" workbookViewId="0">
      <selection activeCell="G135" sqref="G13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32" width="8" hidden="1"/>
  </cols>
  <sheetData>
    <row r="1" spans="1:32" ht="19.899999999999999" customHeight="1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9.899999999999999" customHeight="1" x14ac:dyDescent="0.25">
      <c r="A2" s="1"/>
      <c r="B2" s="1"/>
      <c r="C2" s="1"/>
      <c r="D2" s="1"/>
      <c r="E2" s="1"/>
      <c r="F2" s="1"/>
      <c r="G2" s="2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9.899999999999999" customHeight="1" x14ac:dyDescent="0.25">
      <c r="A3" s="1"/>
      <c r="B3" s="1"/>
      <c r="C3" s="1"/>
      <c r="D3" s="1"/>
      <c r="E3" s="1"/>
      <c r="F3" s="1"/>
      <c r="G3" s="2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9.899999999999999" customHeight="1" x14ac:dyDescent="0.25">
      <c r="A4" s="1"/>
      <c r="B4" s="1"/>
      <c r="C4" s="1"/>
      <c r="D4" s="1"/>
      <c r="E4" s="1"/>
      <c r="F4" s="1"/>
      <c r="G4" s="2" t="s">
        <v>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9.899999999999999" customHeight="1" x14ac:dyDescent="0.25">
      <c r="A5" s="1"/>
      <c r="B5" s="1"/>
      <c r="C5" s="1"/>
      <c r="D5" s="1"/>
      <c r="E5" s="1"/>
      <c r="F5" s="1"/>
      <c r="G5" s="2" t="s">
        <v>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9.899999999999999" customHeight="1" x14ac:dyDescent="0.25">
      <c r="A6" s="1"/>
      <c r="B6" s="1"/>
      <c r="C6" s="1"/>
      <c r="D6" s="1"/>
      <c r="E6" s="1"/>
      <c r="F6" s="1"/>
      <c r="G6" s="2" t="s">
        <v>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9.899999999999999" customHeight="1" x14ac:dyDescent="0.25">
      <c r="A7" s="1"/>
      <c r="B7" s="1"/>
      <c r="C7" s="1"/>
      <c r="D7" s="1"/>
      <c r="E7" s="1"/>
      <c r="F7" s="1"/>
      <c r="G7" s="2" t="s">
        <v>182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59.85" customHeight="1" x14ac:dyDescent="0.25">
      <c r="A8" s="21" t="s">
        <v>180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</row>
    <row r="9" spans="1:32" ht="15" x14ac:dyDescent="0.25"/>
    <row r="10" spans="1:32" ht="19.899999999999999" customHeight="1" x14ac:dyDescent="0.25">
      <c r="A10" s="3"/>
      <c r="B10" s="3"/>
      <c r="C10" s="3"/>
      <c r="D10" s="3"/>
      <c r="E10" s="3"/>
      <c r="F10" s="3"/>
      <c r="G10" s="3" t="s">
        <v>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5" customHeight="1" x14ac:dyDescent="0.25">
      <c r="A11" s="19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  <c r="G11" s="19" t="s">
        <v>181</v>
      </c>
      <c r="H11" s="19" t="s">
        <v>8</v>
      </c>
      <c r="I11" s="19" t="s">
        <v>9</v>
      </c>
      <c r="J11" s="19" t="s">
        <v>10</v>
      </c>
      <c r="K11" s="19" t="s">
        <v>11</v>
      </c>
      <c r="L11" s="19" t="s">
        <v>7</v>
      </c>
      <c r="M11" s="19" t="s">
        <v>8</v>
      </c>
      <c r="N11" s="19" t="s">
        <v>9</v>
      </c>
      <c r="O11" s="19" t="s">
        <v>10</v>
      </c>
      <c r="P11" s="19" t="s">
        <v>11</v>
      </c>
      <c r="Q11" s="19" t="s">
        <v>7</v>
      </c>
      <c r="R11" s="19" t="s">
        <v>8</v>
      </c>
      <c r="S11" s="19" t="s">
        <v>9</v>
      </c>
      <c r="T11" s="19" t="s">
        <v>10</v>
      </c>
      <c r="U11" s="19" t="s">
        <v>11</v>
      </c>
      <c r="V11" s="19" t="s">
        <v>7</v>
      </c>
      <c r="W11" s="19" t="s">
        <v>8</v>
      </c>
      <c r="X11" s="19" t="s">
        <v>9</v>
      </c>
      <c r="Y11" s="19" t="s">
        <v>10</v>
      </c>
      <c r="Z11" s="19" t="s">
        <v>11</v>
      </c>
      <c r="AA11" s="19" t="s">
        <v>7</v>
      </c>
      <c r="AB11" s="19" t="s">
        <v>8</v>
      </c>
      <c r="AC11" s="19" t="s">
        <v>9</v>
      </c>
      <c r="AD11" s="19" t="s">
        <v>10</v>
      </c>
      <c r="AE11" s="19" t="s">
        <v>11</v>
      </c>
      <c r="AF11" s="19" t="s">
        <v>12</v>
      </c>
    </row>
    <row r="12" spans="1:32" ht="15" customHeight="1" x14ac:dyDescent="0.25">
      <c r="A12" s="19"/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1:32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7.100000000000001" customHeight="1" x14ac:dyDescent="0.25">
      <c r="A14" s="6" t="s">
        <v>18</v>
      </c>
      <c r="B14" s="5"/>
      <c r="C14" s="5"/>
      <c r="D14" s="5"/>
      <c r="E14" s="5"/>
      <c r="F14" s="5"/>
      <c r="G14" s="7">
        <f>G15</f>
        <v>44343.799999999996</v>
      </c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7">
        <v>40084</v>
      </c>
      <c r="W14" s="7"/>
      <c r="X14" s="7"/>
      <c r="Y14" s="7"/>
      <c r="Z14" s="7"/>
      <c r="AA14" s="7">
        <v>40577.199999999997</v>
      </c>
      <c r="AB14" s="7"/>
      <c r="AC14" s="7"/>
      <c r="AD14" s="7"/>
      <c r="AE14" s="7"/>
      <c r="AF14" s="6" t="s">
        <v>18</v>
      </c>
    </row>
    <row r="15" spans="1:32" ht="136.9" customHeight="1" x14ac:dyDescent="0.25">
      <c r="A15" s="9" t="s">
        <v>19</v>
      </c>
      <c r="B15" s="5" t="s">
        <v>20</v>
      </c>
      <c r="C15" s="5"/>
      <c r="D15" s="5"/>
      <c r="E15" s="5"/>
      <c r="F15" s="5"/>
      <c r="G15" s="7">
        <f>G16+G55+G59+G66+G79+G109+G114+G126+G133</f>
        <v>44343.799999999996</v>
      </c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7">
        <v>40084</v>
      </c>
      <c r="W15" s="7"/>
      <c r="X15" s="7"/>
      <c r="Y15" s="7"/>
      <c r="Z15" s="7"/>
      <c r="AA15" s="7">
        <v>40577.199999999997</v>
      </c>
      <c r="AB15" s="7"/>
      <c r="AC15" s="7"/>
      <c r="AD15" s="7"/>
      <c r="AE15" s="7"/>
      <c r="AF15" s="9" t="s">
        <v>19</v>
      </c>
    </row>
    <row r="16" spans="1:32" ht="34.15" customHeight="1" x14ac:dyDescent="0.25">
      <c r="A16" s="9" t="s">
        <v>21</v>
      </c>
      <c r="B16" s="5" t="s">
        <v>20</v>
      </c>
      <c r="C16" s="5" t="s">
        <v>22</v>
      </c>
      <c r="D16" s="5" t="s">
        <v>23</v>
      </c>
      <c r="E16" s="5"/>
      <c r="F16" s="5"/>
      <c r="G16" s="7">
        <f>G17+G36+G43+G46</f>
        <v>10802.3</v>
      </c>
      <c r="H16" s="7"/>
      <c r="I16" s="7"/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7">
        <v>10394.5</v>
      </c>
      <c r="W16" s="7"/>
      <c r="X16" s="7"/>
      <c r="Y16" s="7"/>
      <c r="Z16" s="7"/>
      <c r="AA16" s="7">
        <v>10774.8</v>
      </c>
      <c r="AB16" s="7"/>
      <c r="AC16" s="7"/>
      <c r="AD16" s="7"/>
      <c r="AE16" s="7"/>
      <c r="AF16" s="9" t="s">
        <v>21</v>
      </c>
    </row>
    <row r="17" spans="1:32" ht="136.9" customHeight="1" x14ac:dyDescent="0.25">
      <c r="A17" s="9" t="s">
        <v>24</v>
      </c>
      <c r="B17" s="5" t="s">
        <v>20</v>
      </c>
      <c r="C17" s="5" t="s">
        <v>22</v>
      </c>
      <c r="D17" s="5" t="s">
        <v>25</v>
      </c>
      <c r="E17" s="5"/>
      <c r="F17" s="5"/>
      <c r="G17" s="7">
        <f>G18+G20+G24+G26+G28+G30+G32+G34</f>
        <v>10039.299999999999</v>
      </c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7">
        <v>10128</v>
      </c>
      <c r="W17" s="7"/>
      <c r="X17" s="7"/>
      <c r="Y17" s="7"/>
      <c r="Z17" s="7"/>
      <c r="AA17" s="7">
        <v>10508.3</v>
      </c>
      <c r="AB17" s="7"/>
      <c r="AC17" s="7"/>
      <c r="AD17" s="7"/>
      <c r="AE17" s="7"/>
      <c r="AF17" s="9" t="s">
        <v>24</v>
      </c>
    </row>
    <row r="18" spans="1:32" ht="34.15" customHeight="1" x14ac:dyDescent="0.25">
      <c r="A18" s="10" t="s">
        <v>26</v>
      </c>
      <c r="B18" s="11" t="s">
        <v>20</v>
      </c>
      <c r="C18" s="11" t="s">
        <v>22</v>
      </c>
      <c r="D18" s="11" t="s">
        <v>25</v>
      </c>
      <c r="E18" s="11" t="s">
        <v>27</v>
      </c>
      <c r="F18" s="11"/>
      <c r="G18" s="12">
        <f>G19</f>
        <v>47.6</v>
      </c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2">
        <v>60</v>
      </c>
      <c r="W18" s="12"/>
      <c r="X18" s="12"/>
      <c r="Y18" s="12"/>
      <c r="Z18" s="12"/>
      <c r="AA18" s="12">
        <v>60</v>
      </c>
      <c r="AB18" s="12"/>
      <c r="AC18" s="12"/>
      <c r="AD18" s="12"/>
      <c r="AE18" s="12"/>
      <c r="AF18" s="10" t="s">
        <v>26</v>
      </c>
    </row>
    <row r="19" spans="1:32" ht="68.45" customHeight="1" x14ac:dyDescent="0.25">
      <c r="A19" s="14" t="s">
        <v>28</v>
      </c>
      <c r="B19" s="15" t="s">
        <v>20</v>
      </c>
      <c r="C19" s="15" t="s">
        <v>22</v>
      </c>
      <c r="D19" s="15" t="s">
        <v>25</v>
      </c>
      <c r="E19" s="15" t="s">
        <v>27</v>
      </c>
      <c r="F19" s="15" t="s">
        <v>29</v>
      </c>
      <c r="G19" s="16">
        <v>47.6</v>
      </c>
      <c r="H19" s="16"/>
      <c r="I19" s="16"/>
      <c r="J19" s="16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6">
        <v>60</v>
      </c>
      <c r="W19" s="16"/>
      <c r="X19" s="16"/>
      <c r="Y19" s="16"/>
      <c r="Z19" s="16"/>
      <c r="AA19" s="16">
        <v>60</v>
      </c>
      <c r="AB19" s="16"/>
      <c r="AC19" s="16"/>
      <c r="AD19" s="16"/>
      <c r="AE19" s="16"/>
      <c r="AF19" s="14" t="s">
        <v>28</v>
      </c>
    </row>
    <row r="20" spans="1:32" ht="68.45" customHeight="1" x14ac:dyDescent="0.25">
      <c r="A20" s="10" t="s">
        <v>30</v>
      </c>
      <c r="B20" s="11" t="s">
        <v>20</v>
      </c>
      <c r="C20" s="11" t="s">
        <v>22</v>
      </c>
      <c r="D20" s="11" t="s">
        <v>25</v>
      </c>
      <c r="E20" s="11" t="s">
        <v>31</v>
      </c>
      <c r="F20" s="11"/>
      <c r="G20" s="12">
        <f>G21+G22+G23</f>
        <v>7177.4</v>
      </c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>
        <v>7180.8</v>
      </c>
      <c r="W20" s="12"/>
      <c r="X20" s="12"/>
      <c r="Y20" s="12"/>
      <c r="Z20" s="12"/>
      <c r="AA20" s="12">
        <v>7445.6</v>
      </c>
      <c r="AB20" s="12"/>
      <c r="AC20" s="12"/>
      <c r="AD20" s="12"/>
      <c r="AE20" s="12"/>
      <c r="AF20" s="10" t="s">
        <v>30</v>
      </c>
    </row>
    <row r="21" spans="1:32" ht="51.4" customHeight="1" x14ac:dyDescent="0.25">
      <c r="A21" s="14" t="s">
        <v>32</v>
      </c>
      <c r="B21" s="15" t="s">
        <v>20</v>
      </c>
      <c r="C21" s="15" t="s">
        <v>22</v>
      </c>
      <c r="D21" s="15" t="s">
        <v>25</v>
      </c>
      <c r="E21" s="15" t="s">
        <v>31</v>
      </c>
      <c r="F21" s="15" t="s">
        <v>33</v>
      </c>
      <c r="G21" s="16">
        <v>5548.5</v>
      </c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6">
        <v>5550</v>
      </c>
      <c r="W21" s="16"/>
      <c r="X21" s="16"/>
      <c r="Y21" s="16"/>
      <c r="Z21" s="16"/>
      <c r="AA21" s="16">
        <v>5800</v>
      </c>
      <c r="AB21" s="16"/>
      <c r="AC21" s="16"/>
      <c r="AD21" s="16"/>
      <c r="AE21" s="16"/>
      <c r="AF21" s="14" t="s">
        <v>32</v>
      </c>
    </row>
    <row r="22" spans="1:32" ht="68.45" customHeight="1" x14ac:dyDescent="0.25">
      <c r="A22" s="14" t="s">
        <v>28</v>
      </c>
      <c r="B22" s="15" t="s">
        <v>20</v>
      </c>
      <c r="C22" s="15" t="s">
        <v>22</v>
      </c>
      <c r="D22" s="15" t="s">
        <v>25</v>
      </c>
      <c r="E22" s="15" t="s">
        <v>31</v>
      </c>
      <c r="F22" s="15" t="s">
        <v>29</v>
      </c>
      <c r="G22" s="16">
        <v>1574.9</v>
      </c>
      <c r="H22" s="16"/>
      <c r="I22" s="16"/>
      <c r="J22" s="16"/>
      <c r="K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6">
        <v>1576.8</v>
      </c>
      <c r="W22" s="16"/>
      <c r="X22" s="16"/>
      <c r="Y22" s="16"/>
      <c r="Z22" s="16"/>
      <c r="AA22" s="16">
        <v>1591.6</v>
      </c>
      <c r="AB22" s="16"/>
      <c r="AC22" s="16"/>
      <c r="AD22" s="16"/>
      <c r="AE22" s="16"/>
      <c r="AF22" s="14" t="s">
        <v>28</v>
      </c>
    </row>
    <row r="23" spans="1:32" ht="34.15" customHeight="1" x14ac:dyDescent="0.25">
      <c r="A23" s="14" t="s">
        <v>34</v>
      </c>
      <c r="B23" s="15" t="s">
        <v>20</v>
      </c>
      <c r="C23" s="15" t="s">
        <v>22</v>
      </c>
      <c r="D23" s="15" t="s">
        <v>25</v>
      </c>
      <c r="E23" s="15" t="s">
        <v>31</v>
      </c>
      <c r="F23" s="15" t="s">
        <v>35</v>
      </c>
      <c r="G23" s="16">
        <v>54</v>
      </c>
      <c r="H23" s="16"/>
      <c r="I23" s="16"/>
      <c r="J23" s="16"/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6">
        <v>54</v>
      </c>
      <c r="W23" s="16"/>
      <c r="X23" s="16"/>
      <c r="Y23" s="16"/>
      <c r="Z23" s="16"/>
      <c r="AA23" s="16">
        <v>54</v>
      </c>
      <c r="AB23" s="16"/>
      <c r="AC23" s="16"/>
      <c r="AD23" s="16"/>
      <c r="AE23" s="16"/>
      <c r="AF23" s="14" t="s">
        <v>34</v>
      </c>
    </row>
    <row r="24" spans="1:32" ht="68.45" customHeight="1" x14ac:dyDescent="0.25">
      <c r="A24" s="10" t="s">
        <v>36</v>
      </c>
      <c r="B24" s="11" t="s">
        <v>20</v>
      </c>
      <c r="C24" s="11" t="s">
        <v>22</v>
      </c>
      <c r="D24" s="11" t="s">
        <v>25</v>
      </c>
      <c r="E24" s="11" t="s">
        <v>37</v>
      </c>
      <c r="F24" s="11"/>
      <c r="G24" s="12">
        <f>G25</f>
        <v>1763.8</v>
      </c>
      <c r="H24" s="12"/>
      <c r="I24" s="12"/>
      <c r="J24" s="12"/>
      <c r="K24" s="1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2">
        <v>1834.3</v>
      </c>
      <c r="W24" s="12"/>
      <c r="X24" s="12"/>
      <c r="Y24" s="12"/>
      <c r="Z24" s="12"/>
      <c r="AA24" s="12">
        <v>1907.7</v>
      </c>
      <c r="AB24" s="12"/>
      <c r="AC24" s="12"/>
      <c r="AD24" s="12"/>
      <c r="AE24" s="12"/>
      <c r="AF24" s="10" t="s">
        <v>36</v>
      </c>
    </row>
    <row r="25" spans="1:32" ht="51.4" customHeight="1" x14ac:dyDescent="0.25">
      <c r="A25" s="14" t="s">
        <v>32</v>
      </c>
      <c r="B25" s="15" t="s">
        <v>20</v>
      </c>
      <c r="C25" s="15" t="s">
        <v>22</v>
      </c>
      <c r="D25" s="15" t="s">
        <v>25</v>
      </c>
      <c r="E25" s="15" t="s">
        <v>37</v>
      </c>
      <c r="F25" s="15" t="s">
        <v>33</v>
      </c>
      <c r="G25" s="16">
        <v>1763.8</v>
      </c>
      <c r="H25" s="16"/>
      <c r="I25" s="16"/>
      <c r="J25" s="16"/>
      <c r="K25" s="16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6">
        <v>1834.3</v>
      </c>
      <c r="W25" s="16"/>
      <c r="X25" s="16"/>
      <c r="Y25" s="16"/>
      <c r="Z25" s="16"/>
      <c r="AA25" s="16">
        <v>1907.7</v>
      </c>
      <c r="AB25" s="16"/>
      <c r="AC25" s="16"/>
      <c r="AD25" s="16"/>
      <c r="AE25" s="16"/>
      <c r="AF25" s="14" t="s">
        <v>32</v>
      </c>
    </row>
    <row r="26" spans="1:32" ht="51.4" customHeight="1" x14ac:dyDescent="0.25">
      <c r="A26" s="10" t="s">
        <v>38</v>
      </c>
      <c r="B26" s="11" t="s">
        <v>20</v>
      </c>
      <c r="C26" s="11" t="s">
        <v>22</v>
      </c>
      <c r="D26" s="11" t="s">
        <v>25</v>
      </c>
      <c r="E26" s="11" t="s">
        <v>39</v>
      </c>
      <c r="F26" s="11"/>
      <c r="G26" s="12">
        <f>G27</f>
        <v>1012.4</v>
      </c>
      <c r="H26" s="12"/>
      <c r="I26" s="12"/>
      <c r="J26" s="12"/>
      <c r="K26" s="12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2">
        <v>1052.9000000000001</v>
      </c>
      <c r="W26" s="12"/>
      <c r="X26" s="12"/>
      <c r="Y26" s="12"/>
      <c r="Z26" s="12"/>
      <c r="AA26" s="12">
        <v>1095</v>
      </c>
      <c r="AB26" s="12"/>
      <c r="AC26" s="12"/>
      <c r="AD26" s="12"/>
      <c r="AE26" s="12"/>
      <c r="AF26" s="10" t="s">
        <v>38</v>
      </c>
    </row>
    <row r="27" spans="1:32" ht="51.4" customHeight="1" x14ac:dyDescent="0.25">
      <c r="A27" s="14" t="s">
        <v>32</v>
      </c>
      <c r="B27" s="15" t="s">
        <v>20</v>
      </c>
      <c r="C27" s="15" t="s">
        <v>22</v>
      </c>
      <c r="D27" s="15" t="s">
        <v>25</v>
      </c>
      <c r="E27" s="15" t="s">
        <v>39</v>
      </c>
      <c r="F27" s="15" t="s">
        <v>33</v>
      </c>
      <c r="G27" s="16">
        <v>1012.4</v>
      </c>
      <c r="H27" s="16"/>
      <c r="I27" s="16"/>
      <c r="J27" s="16"/>
      <c r="K27" s="16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6">
        <v>1052.9000000000001</v>
      </c>
      <c r="W27" s="16"/>
      <c r="X27" s="16"/>
      <c r="Y27" s="16"/>
      <c r="Z27" s="16"/>
      <c r="AA27" s="16">
        <v>1095</v>
      </c>
      <c r="AB27" s="16"/>
      <c r="AC27" s="16"/>
      <c r="AD27" s="16"/>
      <c r="AE27" s="16"/>
      <c r="AF27" s="14" t="s">
        <v>32</v>
      </c>
    </row>
    <row r="28" spans="1:32" ht="136.9" customHeight="1" x14ac:dyDescent="0.25">
      <c r="A28" s="10" t="s">
        <v>40</v>
      </c>
      <c r="B28" s="11" t="s">
        <v>20</v>
      </c>
      <c r="C28" s="11" t="s">
        <v>22</v>
      </c>
      <c r="D28" s="11" t="s">
        <v>25</v>
      </c>
      <c r="E28" s="11" t="s">
        <v>41</v>
      </c>
      <c r="F28" s="11"/>
      <c r="G28" s="12">
        <f>G29</f>
        <v>5.9</v>
      </c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0" t="s">
        <v>40</v>
      </c>
    </row>
    <row r="29" spans="1:32" ht="34.15" customHeight="1" x14ac:dyDescent="0.25">
      <c r="A29" s="14" t="s">
        <v>42</v>
      </c>
      <c r="B29" s="15" t="s">
        <v>20</v>
      </c>
      <c r="C29" s="15" t="s">
        <v>22</v>
      </c>
      <c r="D29" s="15" t="s">
        <v>25</v>
      </c>
      <c r="E29" s="15" t="s">
        <v>41</v>
      </c>
      <c r="F29" s="15" t="s">
        <v>43</v>
      </c>
      <c r="G29" s="16">
        <v>5.9</v>
      </c>
      <c r="H29" s="16"/>
      <c r="I29" s="16"/>
      <c r="J29" s="16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4" t="s">
        <v>42</v>
      </c>
    </row>
    <row r="30" spans="1:32" ht="102.6" customHeight="1" x14ac:dyDescent="0.25">
      <c r="A30" s="10" t="s">
        <v>44</v>
      </c>
      <c r="B30" s="11" t="s">
        <v>20</v>
      </c>
      <c r="C30" s="11" t="s">
        <v>22</v>
      </c>
      <c r="D30" s="11" t="s">
        <v>25</v>
      </c>
      <c r="E30" s="11" t="s">
        <v>45</v>
      </c>
      <c r="F30" s="11"/>
      <c r="G30" s="12">
        <f>G31</f>
        <v>28.2</v>
      </c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0" t="s">
        <v>44</v>
      </c>
    </row>
    <row r="31" spans="1:32" ht="34.15" customHeight="1" x14ac:dyDescent="0.25">
      <c r="A31" s="14" t="s">
        <v>42</v>
      </c>
      <c r="B31" s="15" t="s">
        <v>20</v>
      </c>
      <c r="C31" s="15" t="s">
        <v>22</v>
      </c>
      <c r="D31" s="15" t="s">
        <v>25</v>
      </c>
      <c r="E31" s="15" t="s">
        <v>45</v>
      </c>
      <c r="F31" s="15" t="s">
        <v>43</v>
      </c>
      <c r="G31" s="16">
        <v>28.2</v>
      </c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4" t="s">
        <v>42</v>
      </c>
    </row>
    <row r="32" spans="1:32" ht="68.45" customHeight="1" x14ac:dyDescent="0.25">
      <c r="A32" s="10" t="s">
        <v>46</v>
      </c>
      <c r="B32" s="11" t="s">
        <v>20</v>
      </c>
      <c r="C32" s="11" t="s">
        <v>22</v>
      </c>
      <c r="D32" s="11" t="s">
        <v>25</v>
      </c>
      <c r="E32" s="11" t="s">
        <v>47</v>
      </c>
      <c r="F32" s="11"/>
      <c r="G32" s="12">
        <f>G33</f>
        <v>3</v>
      </c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0" t="s">
        <v>46</v>
      </c>
    </row>
    <row r="33" spans="1:32" ht="34.15" customHeight="1" x14ac:dyDescent="0.25">
      <c r="A33" s="14" t="s">
        <v>42</v>
      </c>
      <c r="B33" s="15" t="s">
        <v>20</v>
      </c>
      <c r="C33" s="15" t="s">
        <v>22</v>
      </c>
      <c r="D33" s="15" t="s">
        <v>25</v>
      </c>
      <c r="E33" s="15" t="s">
        <v>47</v>
      </c>
      <c r="F33" s="15" t="s">
        <v>43</v>
      </c>
      <c r="G33" s="16">
        <v>3</v>
      </c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4" t="s">
        <v>42</v>
      </c>
    </row>
    <row r="34" spans="1:32" ht="85.5" customHeight="1" x14ac:dyDescent="0.25">
      <c r="A34" s="10" t="s">
        <v>48</v>
      </c>
      <c r="B34" s="11" t="s">
        <v>20</v>
      </c>
      <c r="C34" s="11" t="s">
        <v>22</v>
      </c>
      <c r="D34" s="11" t="s">
        <v>25</v>
      </c>
      <c r="E34" s="11" t="s">
        <v>49</v>
      </c>
      <c r="F34" s="11"/>
      <c r="G34" s="12">
        <f>G35</f>
        <v>1</v>
      </c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0" t="s">
        <v>48</v>
      </c>
    </row>
    <row r="35" spans="1:32" ht="34.15" customHeight="1" x14ac:dyDescent="0.25">
      <c r="A35" s="14" t="s">
        <v>42</v>
      </c>
      <c r="B35" s="15" t="s">
        <v>20</v>
      </c>
      <c r="C35" s="15" t="s">
        <v>22</v>
      </c>
      <c r="D35" s="15" t="s">
        <v>25</v>
      </c>
      <c r="E35" s="15" t="s">
        <v>49</v>
      </c>
      <c r="F35" s="15" t="s">
        <v>43</v>
      </c>
      <c r="G35" s="16">
        <v>1</v>
      </c>
      <c r="H35" s="16"/>
      <c r="I35" s="16"/>
      <c r="J35" s="16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4" t="s">
        <v>42</v>
      </c>
    </row>
    <row r="36" spans="1:32" ht="85.5" customHeight="1" x14ac:dyDescent="0.25">
      <c r="A36" s="9" t="s">
        <v>50</v>
      </c>
      <c r="B36" s="5" t="s">
        <v>20</v>
      </c>
      <c r="C36" s="5" t="s">
        <v>22</v>
      </c>
      <c r="D36" s="5" t="s">
        <v>51</v>
      </c>
      <c r="E36" s="5"/>
      <c r="F36" s="5"/>
      <c r="G36" s="7">
        <f>G37+G39+G41</f>
        <v>496.5</v>
      </c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9" t="s">
        <v>50</v>
      </c>
    </row>
    <row r="37" spans="1:32" ht="85.5" customHeight="1" x14ac:dyDescent="0.25">
      <c r="A37" s="10" t="s">
        <v>52</v>
      </c>
      <c r="B37" s="11" t="s">
        <v>20</v>
      </c>
      <c r="C37" s="11" t="s">
        <v>22</v>
      </c>
      <c r="D37" s="11" t="s">
        <v>51</v>
      </c>
      <c r="E37" s="11" t="s">
        <v>53</v>
      </c>
      <c r="F37" s="11"/>
      <c r="G37" s="12">
        <f>G38</f>
        <v>52</v>
      </c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0" t="s">
        <v>52</v>
      </c>
    </row>
    <row r="38" spans="1:32" ht="34.15" customHeight="1" x14ac:dyDescent="0.25">
      <c r="A38" s="14" t="s">
        <v>42</v>
      </c>
      <c r="B38" s="15" t="s">
        <v>20</v>
      </c>
      <c r="C38" s="15" t="s">
        <v>22</v>
      </c>
      <c r="D38" s="15" t="s">
        <v>51</v>
      </c>
      <c r="E38" s="15" t="s">
        <v>53</v>
      </c>
      <c r="F38" s="15" t="s">
        <v>43</v>
      </c>
      <c r="G38" s="16">
        <v>52</v>
      </c>
      <c r="H38" s="16"/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4" t="s">
        <v>42</v>
      </c>
    </row>
    <row r="39" spans="1:32" ht="68.45" customHeight="1" x14ac:dyDescent="0.25">
      <c r="A39" s="10" t="s">
        <v>54</v>
      </c>
      <c r="B39" s="11" t="s">
        <v>20</v>
      </c>
      <c r="C39" s="11" t="s">
        <v>22</v>
      </c>
      <c r="D39" s="11" t="s">
        <v>51</v>
      </c>
      <c r="E39" s="11" t="s">
        <v>55</v>
      </c>
      <c r="F39" s="11"/>
      <c r="G39" s="12">
        <f>G40</f>
        <v>342.2</v>
      </c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0" t="s">
        <v>54</v>
      </c>
    </row>
    <row r="40" spans="1:32" ht="34.15" customHeight="1" x14ac:dyDescent="0.25">
      <c r="A40" s="14" t="s">
        <v>42</v>
      </c>
      <c r="B40" s="15" t="s">
        <v>20</v>
      </c>
      <c r="C40" s="15" t="s">
        <v>22</v>
      </c>
      <c r="D40" s="15" t="s">
        <v>51</v>
      </c>
      <c r="E40" s="15" t="s">
        <v>55</v>
      </c>
      <c r="F40" s="15" t="s">
        <v>43</v>
      </c>
      <c r="G40" s="16">
        <v>342.2</v>
      </c>
      <c r="H40" s="16"/>
      <c r="I40" s="16"/>
      <c r="J40" s="16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4" t="s">
        <v>42</v>
      </c>
    </row>
    <row r="41" spans="1:32" ht="85.5" customHeight="1" x14ac:dyDescent="0.25">
      <c r="A41" s="10" t="s">
        <v>56</v>
      </c>
      <c r="B41" s="11" t="s">
        <v>20</v>
      </c>
      <c r="C41" s="11" t="s">
        <v>22</v>
      </c>
      <c r="D41" s="11" t="s">
        <v>51</v>
      </c>
      <c r="E41" s="11" t="s">
        <v>57</v>
      </c>
      <c r="F41" s="11"/>
      <c r="G41" s="12">
        <f>G42</f>
        <v>102.3</v>
      </c>
      <c r="H41" s="12"/>
      <c r="I41" s="12"/>
      <c r="J41" s="12"/>
      <c r="K41" s="12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0" t="s">
        <v>56</v>
      </c>
    </row>
    <row r="42" spans="1:32" ht="34.15" customHeight="1" x14ac:dyDescent="0.25">
      <c r="A42" s="14" t="s">
        <v>42</v>
      </c>
      <c r="B42" s="15" t="s">
        <v>20</v>
      </c>
      <c r="C42" s="15" t="s">
        <v>22</v>
      </c>
      <c r="D42" s="15" t="s">
        <v>51</v>
      </c>
      <c r="E42" s="15" t="s">
        <v>57</v>
      </c>
      <c r="F42" s="15" t="s">
        <v>43</v>
      </c>
      <c r="G42" s="16">
        <v>102.3</v>
      </c>
      <c r="H42" s="16"/>
      <c r="I42" s="16"/>
      <c r="J42" s="16"/>
      <c r="K42" s="16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4" t="s">
        <v>42</v>
      </c>
    </row>
    <row r="43" spans="1:32" ht="17.100000000000001" customHeight="1" x14ac:dyDescent="0.25">
      <c r="A43" s="9" t="s">
        <v>58</v>
      </c>
      <c r="B43" s="5" t="s">
        <v>20</v>
      </c>
      <c r="C43" s="5" t="s">
        <v>22</v>
      </c>
      <c r="D43" s="5" t="s">
        <v>59</v>
      </c>
      <c r="E43" s="5"/>
      <c r="F43" s="5"/>
      <c r="G43" s="7">
        <f>G44</f>
        <v>30</v>
      </c>
      <c r="H43" s="7"/>
      <c r="I43" s="7"/>
      <c r="J43" s="7"/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7">
        <v>30</v>
      </c>
      <c r="W43" s="7"/>
      <c r="X43" s="7"/>
      <c r="Y43" s="7"/>
      <c r="Z43" s="7"/>
      <c r="AA43" s="7">
        <v>30</v>
      </c>
      <c r="AB43" s="7"/>
      <c r="AC43" s="7"/>
      <c r="AD43" s="7"/>
      <c r="AE43" s="7"/>
      <c r="AF43" s="9" t="s">
        <v>58</v>
      </c>
    </row>
    <row r="44" spans="1:32" ht="34.15" customHeight="1" x14ac:dyDescent="0.25">
      <c r="A44" s="10" t="s">
        <v>60</v>
      </c>
      <c r="B44" s="11" t="s">
        <v>20</v>
      </c>
      <c r="C44" s="11" t="s">
        <v>22</v>
      </c>
      <c r="D44" s="11" t="s">
        <v>59</v>
      </c>
      <c r="E44" s="11" t="s">
        <v>61</v>
      </c>
      <c r="F44" s="11"/>
      <c r="G44" s="12">
        <f>G45</f>
        <v>30</v>
      </c>
      <c r="H44" s="12"/>
      <c r="I44" s="12"/>
      <c r="J44" s="12"/>
      <c r="K44" s="12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2">
        <v>30</v>
      </c>
      <c r="W44" s="12"/>
      <c r="X44" s="12"/>
      <c r="Y44" s="12"/>
      <c r="Z44" s="12"/>
      <c r="AA44" s="12">
        <v>30</v>
      </c>
      <c r="AB44" s="12"/>
      <c r="AC44" s="12"/>
      <c r="AD44" s="12"/>
      <c r="AE44" s="12"/>
      <c r="AF44" s="10" t="s">
        <v>60</v>
      </c>
    </row>
    <row r="45" spans="1:32" ht="34.15" customHeight="1" x14ac:dyDescent="0.25">
      <c r="A45" s="14" t="s">
        <v>62</v>
      </c>
      <c r="B45" s="15" t="s">
        <v>20</v>
      </c>
      <c r="C45" s="15" t="s">
        <v>22</v>
      </c>
      <c r="D45" s="15" t="s">
        <v>59</v>
      </c>
      <c r="E45" s="15" t="s">
        <v>61</v>
      </c>
      <c r="F45" s="15" t="s">
        <v>63</v>
      </c>
      <c r="G45" s="16">
        <v>30</v>
      </c>
      <c r="H45" s="16"/>
      <c r="I45" s="16"/>
      <c r="J45" s="16"/>
      <c r="K45" s="16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6">
        <v>30</v>
      </c>
      <c r="W45" s="16"/>
      <c r="X45" s="16"/>
      <c r="Y45" s="16"/>
      <c r="Z45" s="16"/>
      <c r="AA45" s="16">
        <v>30</v>
      </c>
      <c r="AB45" s="16"/>
      <c r="AC45" s="16"/>
      <c r="AD45" s="16"/>
      <c r="AE45" s="16"/>
      <c r="AF45" s="14" t="s">
        <v>62</v>
      </c>
    </row>
    <row r="46" spans="1:32" ht="34.15" customHeight="1" x14ac:dyDescent="0.25">
      <c r="A46" s="9" t="s">
        <v>64</v>
      </c>
      <c r="B46" s="5" t="s">
        <v>20</v>
      </c>
      <c r="C46" s="5" t="s">
        <v>22</v>
      </c>
      <c r="D46" s="5" t="s">
        <v>65</v>
      </c>
      <c r="E46" s="5"/>
      <c r="F46" s="5"/>
      <c r="G46" s="7">
        <f>G47+G49+G53</f>
        <v>236.5</v>
      </c>
      <c r="H46" s="7"/>
      <c r="I46" s="7"/>
      <c r="J46" s="7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7">
        <v>236.5</v>
      </c>
      <c r="W46" s="7"/>
      <c r="X46" s="7"/>
      <c r="Y46" s="7"/>
      <c r="Z46" s="7"/>
      <c r="AA46" s="7">
        <v>236.5</v>
      </c>
      <c r="AB46" s="7"/>
      <c r="AC46" s="7"/>
      <c r="AD46" s="7"/>
      <c r="AE46" s="7"/>
      <c r="AF46" s="9" t="s">
        <v>64</v>
      </c>
    </row>
    <row r="47" spans="1:32" ht="85.5" customHeight="1" x14ac:dyDescent="0.25">
      <c r="A47" s="10" t="s">
        <v>66</v>
      </c>
      <c r="B47" s="11" t="s">
        <v>20</v>
      </c>
      <c r="C47" s="11" t="s">
        <v>22</v>
      </c>
      <c r="D47" s="11" t="s">
        <v>65</v>
      </c>
      <c r="E47" s="11" t="s">
        <v>67</v>
      </c>
      <c r="F47" s="11"/>
      <c r="G47" s="12">
        <f>G48</f>
        <v>3.5</v>
      </c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2">
        <v>3.5</v>
      </c>
      <c r="W47" s="12"/>
      <c r="X47" s="12"/>
      <c r="Y47" s="12"/>
      <c r="Z47" s="12"/>
      <c r="AA47" s="12">
        <v>3.5</v>
      </c>
      <c r="AB47" s="12"/>
      <c r="AC47" s="12"/>
      <c r="AD47" s="12"/>
      <c r="AE47" s="12"/>
      <c r="AF47" s="10" t="s">
        <v>66</v>
      </c>
    </row>
    <row r="48" spans="1:32" ht="51.4" customHeight="1" x14ac:dyDescent="0.25">
      <c r="A48" s="14" t="s">
        <v>32</v>
      </c>
      <c r="B48" s="15" t="s">
        <v>20</v>
      </c>
      <c r="C48" s="15" t="s">
        <v>22</v>
      </c>
      <c r="D48" s="15" t="s">
        <v>65</v>
      </c>
      <c r="E48" s="15" t="s">
        <v>67</v>
      </c>
      <c r="F48" s="15" t="s">
        <v>33</v>
      </c>
      <c r="G48" s="16">
        <v>3.5</v>
      </c>
      <c r="H48" s="16"/>
      <c r="I48" s="16"/>
      <c r="J48" s="16"/>
      <c r="K48" s="1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>
        <v>3.5</v>
      </c>
      <c r="W48" s="16"/>
      <c r="X48" s="16"/>
      <c r="Y48" s="16"/>
      <c r="Z48" s="16"/>
      <c r="AA48" s="16">
        <v>3.5</v>
      </c>
      <c r="AB48" s="16"/>
      <c r="AC48" s="16"/>
      <c r="AD48" s="16"/>
      <c r="AE48" s="16"/>
      <c r="AF48" s="14" t="s">
        <v>32</v>
      </c>
    </row>
    <row r="49" spans="1:32" ht="34.15" customHeight="1" x14ac:dyDescent="0.25">
      <c r="A49" s="10" t="s">
        <v>68</v>
      </c>
      <c r="B49" s="11" t="s">
        <v>20</v>
      </c>
      <c r="C49" s="11" t="s">
        <v>22</v>
      </c>
      <c r="D49" s="11" t="s">
        <v>65</v>
      </c>
      <c r="E49" s="11" t="s">
        <v>69</v>
      </c>
      <c r="F49" s="11"/>
      <c r="G49" s="12">
        <f>G50+G51+G52</f>
        <v>133</v>
      </c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2">
        <v>133</v>
      </c>
      <c r="W49" s="12"/>
      <c r="X49" s="12"/>
      <c r="Y49" s="12"/>
      <c r="Z49" s="12"/>
      <c r="AA49" s="12">
        <v>133</v>
      </c>
      <c r="AB49" s="12"/>
      <c r="AC49" s="12"/>
      <c r="AD49" s="12"/>
      <c r="AE49" s="12"/>
      <c r="AF49" s="10" t="s">
        <v>68</v>
      </c>
    </row>
    <row r="50" spans="1:32" ht="68.45" customHeight="1" x14ac:dyDescent="0.25">
      <c r="A50" s="14" t="s">
        <v>28</v>
      </c>
      <c r="B50" s="15" t="s">
        <v>20</v>
      </c>
      <c r="C50" s="15" t="s">
        <v>22</v>
      </c>
      <c r="D50" s="15" t="s">
        <v>65</v>
      </c>
      <c r="E50" s="15" t="s">
        <v>69</v>
      </c>
      <c r="F50" s="15" t="s">
        <v>29</v>
      </c>
      <c r="G50" s="16">
        <v>100</v>
      </c>
      <c r="H50" s="16"/>
      <c r="I50" s="16"/>
      <c r="J50" s="16"/>
      <c r="K50" s="1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>
        <v>100</v>
      </c>
      <c r="W50" s="16"/>
      <c r="X50" s="16"/>
      <c r="Y50" s="16"/>
      <c r="Z50" s="16"/>
      <c r="AA50" s="16">
        <v>100</v>
      </c>
      <c r="AB50" s="16"/>
      <c r="AC50" s="16"/>
      <c r="AD50" s="16"/>
      <c r="AE50" s="16"/>
      <c r="AF50" s="14" t="s">
        <v>28</v>
      </c>
    </row>
    <row r="51" spans="1:32" ht="34.15" customHeight="1" x14ac:dyDescent="0.25">
      <c r="A51" s="14" t="s">
        <v>70</v>
      </c>
      <c r="B51" s="15" t="s">
        <v>20</v>
      </c>
      <c r="C51" s="15" t="s">
        <v>22</v>
      </c>
      <c r="D51" s="15" t="s">
        <v>65</v>
      </c>
      <c r="E51" s="15" t="s">
        <v>69</v>
      </c>
      <c r="F51" s="15" t="s">
        <v>71</v>
      </c>
      <c r="G51" s="16">
        <v>13</v>
      </c>
      <c r="H51" s="16"/>
      <c r="I51" s="16"/>
      <c r="J51" s="16"/>
      <c r="K51" s="16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6">
        <v>13</v>
      </c>
      <c r="W51" s="16"/>
      <c r="X51" s="16"/>
      <c r="Y51" s="16"/>
      <c r="Z51" s="16"/>
      <c r="AA51" s="16">
        <v>13</v>
      </c>
      <c r="AB51" s="16"/>
      <c r="AC51" s="16"/>
      <c r="AD51" s="16"/>
      <c r="AE51" s="16"/>
      <c r="AF51" s="14" t="s">
        <v>70</v>
      </c>
    </row>
    <row r="52" spans="1:32" ht="34.15" customHeight="1" x14ac:dyDescent="0.25">
      <c r="A52" s="14" t="s">
        <v>34</v>
      </c>
      <c r="B52" s="15" t="s">
        <v>20</v>
      </c>
      <c r="C52" s="15" t="s">
        <v>22</v>
      </c>
      <c r="D52" s="15" t="s">
        <v>65</v>
      </c>
      <c r="E52" s="15" t="s">
        <v>69</v>
      </c>
      <c r="F52" s="15" t="s">
        <v>35</v>
      </c>
      <c r="G52" s="16">
        <v>20</v>
      </c>
      <c r="H52" s="16"/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>
        <v>20</v>
      </c>
      <c r="W52" s="16"/>
      <c r="X52" s="16"/>
      <c r="Y52" s="16"/>
      <c r="Z52" s="16"/>
      <c r="AA52" s="16">
        <v>20</v>
      </c>
      <c r="AB52" s="16"/>
      <c r="AC52" s="16"/>
      <c r="AD52" s="16"/>
      <c r="AE52" s="16"/>
      <c r="AF52" s="14" t="s">
        <v>34</v>
      </c>
    </row>
    <row r="53" spans="1:32" ht="68.45" customHeight="1" x14ac:dyDescent="0.25">
      <c r="A53" s="10" t="s">
        <v>72</v>
      </c>
      <c r="B53" s="11" t="s">
        <v>20</v>
      </c>
      <c r="C53" s="11" t="s">
        <v>22</v>
      </c>
      <c r="D53" s="11" t="s">
        <v>65</v>
      </c>
      <c r="E53" s="11" t="s">
        <v>73</v>
      </c>
      <c r="F53" s="11"/>
      <c r="G53" s="12">
        <f>G54</f>
        <v>100</v>
      </c>
      <c r="H53" s="12"/>
      <c r="I53" s="12"/>
      <c r="J53" s="12"/>
      <c r="K53" s="12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2">
        <v>100</v>
      </c>
      <c r="W53" s="12"/>
      <c r="X53" s="12"/>
      <c r="Y53" s="12"/>
      <c r="Z53" s="12"/>
      <c r="AA53" s="12">
        <v>100</v>
      </c>
      <c r="AB53" s="12"/>
      <c r="AC53" s="12"/>
      <c r="AD53" s="12"/>
      <c r="AE53" s="12"/>
      <c r="AF53" s="10" t="s">
        <v>72</v>
      </c>
    </row>
    <row r="54" spans="1:32" ht="68.45" customHeight="1" x14ac:dyDescent="0.25">
      <c r="A54" s="14" t="s">
        <v>28</v>
      </c>
      <c r="B54" s="15" t="s">
        <v>20</v>
      </c>
      <c r="C54" s="15" t="s">
        <v>22</v>
      </c>
      <c r="D54" s="15" t="s">
        <v>65</v>
      </c>
      <c r="E54" s="15" t="s">
        <v>73</v>
      </c>
      <c r="F54" s="15" t="s">
        <v>29</v>
      </c>
      <c r="G54" s="16">
        <v>100</v>
      </c>
      <c r="H54" s="16"/>
      <c r="I54" s="16"/>
      <c r="J54" s="16"/>
      <c r="K54" s="1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>
        <v>100</v>
      </c>
      <c r="W54" s="16"/>
      <c r="X54" s="16"/>
      <c r="Y54" s="16"/>
      <c r="Z54" s="16"/>
      <c r="AA54" s="16">
        <v>100</v>
      </c>
      <c r="AB54" s="16"/>
      <c r="AC54" s="16"/>
      <c r="AD54" s="16"/>
      <c r="AE54" s="16"/>
      <c r="AF54" s="14" t="s">
        <v>28</v>
      </c>
    </row>
    <row r="55" spans="1:32" ht="17.100000000000001" customHeight="1" x14ac:dyDescent="0.25">
      <c r="A55" s="9" t="s">
        <v>74</v>
      </c>
      <c r="B55" s="5" t="s">
        <v>20</v>
      </c>
      <c r="C55" s="5" t="s">
        <v>75</v>
      </c>
      <c r="D55" s="5" t="s">
        <v>23</v>
      </c>
      <c r="E55" s="5"/>
      <c r="F55" s="5"/>
      <c r="G55" s="7">
        <f>G56</f>
        <v>267.2</v>
      </c>
      <c r="H55" s="7"/>
      <c r="I55" s="7"/>
      <c r="J55" s="7"/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7">
        <v>271.60000000000002</v>
      </c>
      <c r="W55" s="7"/>
      <c r="X55" s="7"/>
      <c r="Y55" s="7"/>
      <c r="Z55" s="7"/>
      <c r="AA55" s="7">
        <v>285.8</v>
      </c>
      <c r="AB55" s="7"/>
      <c r="AC55" s="7"/>
      <c r="AD55" s="7"/>
      <c r="AE55" s="7"/>
      <c r="AF55" s="9" t="s">
        <v>74</v>
      </c>
    </row>
    <row r="56" spans="1:32" ht="34.15" customHeight="1" x14ac:dyDescent="0.25">
      <c r="A56" s="9" t="s">
        <v>76</v>
      </c>
      <c r="B56" s="5" t="s">
        <v>20</v>
      </c>
      <c r="C56" s="5" t="s">
        <v>75</v>
      </c>
      <c r="D56" s="5" t="s">
        <v>77</v>
      </c>
      <c r="E56" s="5"/>
      <c r="F56" s="5"/>
      <c r="G56" s="7">
        <f>G57</f>
        <v>267.2</v>
      </c>
      <c r="H56" s="7"/>
      <c r="I56" s="7"/>
      <c r="J56" s="7"/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7">
        <v>271.60000000000002</v>
      </c>
      <c r="W56" s="7"/>
      <c r="X56" s="7"/>
      <c r="Y56" s="7"/>
      <c r="Z56" s="7"/>
      <c r="AA56" s="7">
        <v>285.8</v>
      </c>
      <c r="AB56" s="7"/>
      <c r="AC56" s="7"/>
      <c r="AD56" s="7"/>
      <c r="AE56" s="7"/>
      <c r="AF56" s="9" t="s">
        <v>76</v>
      </c>
    </row>
    <row r="57" spans="1:32" ht="68.45" customHeight="1" x14ac:dyDescent="0.25">
      <c r="A57" s="10" t="s">
        <v>78</v>
      </c>
      <c r="B57" s="11" t="s">
        <v>20</v>
      </c>
      <c r="C57" s="11" t="s">
        <v>75</v>
      </c>
      <c r="D57" s="11" t="s">
        <v>77</v>
      </c>
      <c r="E57" s="11" t="s">
        <v>79</v>
      </c>
      <c r="F57" s="11"/>
      <c r="G57" s="12">
        <f>G58</f>
        <v>267.2</v>
      </c>
      <c r="H57" s="12"/>
      <c r="I57" s="12"/>
      <c r="J57" s="12"/>
      <c r="K57" s="12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2">
        <v>271.60000000000002</v>
      </c>
      <c r="W57" s="12"/>
      <c r="X57" s="12"/>
      <c r="Y57" s="12"/>
      <c r="Z57" s="12"/>
      <c r="AA57" s="12">
        <v>285.8</v>
      </c>
      <c r="AB57" s="12"/>
      <c r="AC57" s="12"/>
      <c r="AD57" s="12"/>
      <c r="AE57" s="12"/>
      <c r="AF57" s="10" t="s">
        <v>78</v>
      </c>
    </row>
    <row r="58" spans="1:32" ht="51.4" customHeight="1" x14ac:dyDescent="0.25">
      <c r="A58" s="14" t="s">
        <v>32</v>
      </c>
      <c r="B58" s="15" t="s">
        <v>20</v>
      </c>
      <c r="C58" s="15" t="s">
        <v>75</v>
      </c>
      <c r="D58" s="15" t="s">
        <v>77</v>
      </c>
      <c r="E58" s="15" t="s">
        <v>79</v>
      </c>
      <c r="F58" s="15" t="s">
        <v>33</v>
      </c>
      <c r="G58" s="16">
        <v>267.2</v>
      </c>
      <c r="H58" s="16"/>
      <c r="I58" s="16"/>
      <c r="J58" s="16"/>
      <c r="K58" s="16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6">
        <v>271.60000000000002</v>
      </c>
      <c r="W58" s="16"/>
      <c r="X58" s="16"/>
      <c r="Y58" s="16"/>
      <c r="Z58" s="16"/>
      <c r="AA58" s="16">
        <v>285.8</v>
      </c>
      <c r="AB58" s="16"/>
      <c r="AC58" s="16"/>
      <c r="AD58" s="16"/>
      <c r="AE58" s="16"/>
      <c r="AF58" s="14" t="s">
        <v>32</v>
      </c>
    </row>
    <row r="59" spans="1:32" ht="51.4" customHeight="1" x14ac:dyDescent="0.25">
      <c r="A59" s="9" t="s">
        <v>80</v>
      </c>
      <c r="B59" s="5" t="s">
        <v>20</v>
      </c>
      <c r="C59" s="5" t="s">
        <v>77</v>
      </c>
      <c r="D59" s="5" t="s">
        <v>23</v>
      </c>
      <c r="E59" s="5"/>
      <c r="F59" s="5"/>
      <c r="G59" s="7">
        <f>G60+G63</f>
        <v>115</v>
      </c>
      <c r="H59" s="7"/>
      <c r="I59" s="7"/>
      <c r="J59" s="7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7">
        <v>115</v>
      </c>
      <c r="W59" s="7"/>
      <c r="X59" s="7"/>
      <c r="Y59" s="7"/>
      <c r="Z59" s="7"/>
      <c r="AA59" s="7">
        <v>115</v>
      </c>
      <c r="AB59" s="7"/>
      <c r="AC59" s="7"/>
      <c r="AD59" s="7"/>
      <c r="AE59" s="7"/>
      <c r="AF59" s="9" t="s">
        <v>80</v>
      </c>
    </row>
    <row r="60" spans="1:32" ht="68.45" customHeight="1" x14ac:dyDescent="0.25">
      <c r="A60" s="9" t="s">
        <v>81</v>
      </c>
      <c r="B60" s="5" t="s">
        <v>20</v>
      </c>
      <c r="C60" s="5" t="s">
        <v>77</v>
      </c>
      <c r="D60" s="5" t="s">
        <v>82</v>
      </c>
      <c r="E60" s="5"/>
      <c r="F60" s="5"/>
      <c r="G60" s="7">
        <f>G61</f>
        <v>100</v>
      </c>
      <c r="H60" s="7"/>
      <c r="I60" s="7"/>
      <c r="J60" s="7"/>
      <c r="K60" s="7"/>
      <c r="L60" s="8"/>
      <c r="M60" s="8"/>
      <c r="N60" s="8"/>
      <c r="O60" s="8"/>
      <c r="P60" s="8"/>
      <c r="Q60" s="8"/>
      <c r="R60" s="8"/>
      <c r="S60" s="8"/>
      <c r="T60" s="8"/>
      <c r="U60" s="8"/>
      <c r="V60" s="7">
        <v>100</v>
      </c>
      <c r="W60" s="7"/>
      <c r="X60" s="7"/>
      <c r="Y60" s="7"/>
      <c r="Z60" s="7"/>
      <c r="AA60" s="7">
        <v>100</v>
      </c>
      <c r="AB60" s="7"/>
      <c r="AC60" s="7"/>
      <c r="AD60" s="7"/>
      <c r="AE60" s="7"/>
      <c r="AF60" s="9" t="s">
        <v>81</v>
      </c>
    </row>
    <row r="61" spans="1:32" ht="85.5" customHeight="1" x14ac:dyDescent="0.25">
      <c r="A61" s="10" t="s">
        <v>83</v>
      </c>
      <c r="B61" s="11" t="s">
        <v>20</v>
      </c>
      <c r="C61" s="11" t="s">
        <v>77</v>
      </c>
      <c r="D61" s="11" t="s">
        <v>82</v>
      </c>
      <c r="E61" s="11" t="s">
        <v>84</v>
      </c>
      <c r="F61" s="11"/>
      <c r="G61" s="12">
        <f>G62</f>
        <v>100</v>
      </c>
      <c r="H61" s="12"/>
      <c r="I61" s="12"/>
      <c r="J61" s="12"/>
      <c r="K61" s="12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2">
        <v>100</v>
      </c>
      <c r="W61" s="12"/>
      <c r="X61" s="12"/>
      <c r="Y61" s="12"/>
      <c r="Z61" s="12"/>
      <c r="AA61" s="12">
        <v>100</v>
      </c>
      <c r="AB61" s="12"/>
      <c r="AC61" s="12"/>
      <c r="AD61" s="12"/>
      <c r="AE61" s="12"/>
      <c r="AF61" s="10" t="s">
        <v>83</v>
      </c>
    </row>
    <row r="62" spans="1:32" ht="68.45" customHeight="1" x14ac:dyDescent="0.25">
      <c r="A62" s="14" t="s">
        <v>28</v>
      </c>
      <c r="B62" s="15" t="s">
        <v>20</v>
      </c>
      <c r="C62" s="15" t="s">
        <v>77</v>
      </c>
      <c r="D62" s="15" t="s">
        <v>82</v>
      </c>
      <c r="E62" s="15" t="s">
        <v>84</v>
      </c>
      <c r="F62" s="15" t="s">
        <v>29</v>
      </c>
      <c r="G62" s="16">
        <v>100</v>
      </c>
      <c r="H62" s="16"/>
      <c r="I62" s="16"/>
      <c r="J62" s="16"/>
      <c r="K62" s="16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100</v>
      </c>
      <c r="W62" s="16"/>
      <c r="X62" s="16"/>
      <c r="Y62" s="16"/>
      <c r="Z62" s="16"/>
      <c r="AA62" s="16">
        <v>100</v>
      </c>
      <c r="AB62" s="16"/>
      <c r="AC62" s="16"/>
      <c r="AD62" s="16"/>
      <c r="AE62" s="16"/>
      <c r="AF62" s="14" t="s">
        <v>28</v>
      </c>
    </row>
    <row r="63" spans="1:32" ht="34.15" customHeight="1" x14ac:dyDescent="0.25">
      <c r="A63" s="9" t="s">
        <v>85</v>
      </c>
      <c r="B63" s="5" t="s">
        <v>20</v>
      </c>
      <c r="C63" s="5" t="s">
        <v>77</v>
      </c>
      <c r="D63" s="5" t="s">
        <v>86</v>
      </c>
      <c r="E63" s="5"/>
      <c r="F63" s="5"/>
      <c r="G63" s="7">
        <f>G64</f>
        <v>15</v>
      </c>
      <c r="H63" s="7"/>
      <c r="I63" s="7"/>
      <c r="J63" s="7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7">
        <v>15</v>
      </c>
      <c r="W63" s="7"/>
      <c r="X63" s="7"/>
      <c r="Y63" s="7"/>
      <c r="Z63" s="7"/>
      <c r="AA63" s="7">
        <v>15</v>
      </c>
      <c r="AB63" s="7"/>
      <c r="AC63" s="7"/>
      <c r="AD63" s="7"/>
      <c r="AE63" s="7"/>
      <c r="AF63" s="9" t="s">
        <v>85</v>
      </c>
    </row>
    <row r="64" spans="1:32" ht="51.4" customHeight="1" x14ac:dyDescent="0.25">
      <c r="A64" s="10" t="s">
        <v>87</v>
      </c>
      <c r="B64" s="11" t="s">
        <v>20</v>
      </c>
      <c r="C64" s="11" t="s">
        <v>77</v>
      </c>
      <c r="D64" s="11" t="s">
        <v>86</v>
      </c>
      <c r="E64" s="11" t="s">
        <v>88</v>
      </c>
      <c r="F64" s="11"/>
      <c r="G64" s="12">
        <f>G65</f>
        <v>15</v>
      </c>
      <c r="H64" s="12"/>
      <c r="I64" s="12"/>
      <c r="J64" s="12"/>
      <c r="K64" s="12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2">
        <v>15</v>
      </c>
      <c r="W64" s="12"/>
      <c r="X64" s="12"/>
      <c r="Y64" s="12"/>
      <c r="Z64" s="12"/>
      <c r="AA64" s="12">
        <v>15</v>
      </c>
      <c r="AB64" s="12"/>
      <c r="AC64" s="12"/>
      <c r="AD64" s="12"/>
      <c r="AE64" s="12"/>
      <c r="AF64" s="10" t="s">
        <v>87</v>
      </c>
    </row>
    <row r="65" spans="1:32" ht="68.45" customHeight="1" x14ac:dyDescent="0.25">
      <c r="A65" s="14" t="s">
        <v>28</v>
      </c>
      <c r="B65" s="15" t="s">
        <v>20</v>
      </c>
      <c r="C65" s="15" t="s">
        <v>77</v>
      </c>
      <c r="D65" s="15" t="s">
        <v>86</v>
      </c>
      <c r="E65" s="15" t="s">
        <v>88</v>
      </c>
      <c r="F65" s="15" t="s">
        <v>29</v>
      </c>
      <c r="G65" s="16">
        <v>15</v>
      </c>
      <c r="H65" s="16"/>
      <c r="I65" s="16"/>
      <c r="J65" s="16"/>
      <c r="K65" s="16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6">
        <v>15</v>
      </c>
      <c r="W65" s="16"/>
      <c r="X65" s="16"/>
      <c r="Y65" s="16"/>
      <c r="Z65" s="16"/>
      <c r="AA65" s="16">
        <v>15</v>
      </c>
      <c r="AB65" s="16"/>
      <c r="AC65" s="16"/>
      <c r="AD65" s="16"/>
      <c r="AE65" s="16"/>
      <c r="AF65" s="14" t="s">
        <v>28</v>
      </c>
    </row>
    <row r="66" spans="1:32" ht="17.100000000000001" customHeight="1" x14ac:dyDescent="0.25">
      <c r="A66" s="9" t="s">
        <v>89</v>
      </c>
      <c r="B66" s="5" t="s">
        <v>20</v>
      </c>
      <c r="C66" s="5" t="s">
        <v>25</v>
      </c>
      <c r="D66" s="5" t="s">
        <v>23</v>
      </c>
      <c r="E66" s="5"/>
      <c r="F66" s="5"/>
      <c r="G66" s="7">
        <f>G67+G74</f>
        <v>2492</v>
      </c>
      <c r="H66" s="7"/>
      <c r="I66" s="7"/>
      <c r="J66" s="7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7">
        <v>2632</v>
      </c>
      <c r="W66" s="7"/>
      <c r="X66" s="7"/>
      <c r="Y66" s="7"/>
      <c r="Z66" s="7"/>
      <c r="AA66" s="7">
        <v>2882</v>
      </c>
      <c r="AB66" s="7"/>
      <c r="AC66" s="7"/>
      <c r="AD66" s="7"/>
      <c r="AE66" s="7"/>
      <c r="AF66" s="9" t="s">
        <v>89</v>
      </c>
    </row>
    <row r="67" spans="1:32" ht="34.15" customHeight="1" x14ac:dyDescent="0.25">
      <c r="A67" s="9" t="s">
        <v>90</v>
      </c>
      <c r="B67" s="5" t="s">
        <v>20</v>
      </c>
      <c r="C67" s="5" t="s">
        <v>25</v>
      </c>
      <c r="D67" s="5" t="s">
        <v>82</v>
      </c>
      <c r="E67" s="5"/>
      <c r="F67" s="5"/>
      <c r="G67" s="7">
        <f>G68+G70+G72</f>
        <v>2322</v>
      </c>
      <c r="H67" s="7"/>
      <c r="I67" s="7"/>
      <c r="J67" s="7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7">
        <v>2322</v>
      </c>
      <c r="W67" s="7"/>
      <c r="X67" s="7"/>
      <c r="Y67" s="7"/>
      <c r="Z67" s="7"/>
      <c r="AA67" s="7">
        <v>2372</v>
      </c>
      <c r="AB67" s="7"/>
      <c r="AC67" s="7"/>
      <c r="AD67" s="7"/>
      <c r="AE67" s="7"/>
      <c r="AF67" s="9" t="s">
        <v>90</v>
      </c>
    </row>
    <row r="68" spans="1:32" ht="34.15" customHeight="1" x14ac:dyDescent="0.25">
      <c r="A68" s="10" t="s">
        <v>91</v>
      </c>
      <c r="B68" s="11" t="s">
        <v>20</v>
      </c>
      <c r="C68" s="11" t="s">
        <v>25</v>
      </c>
      <c r="D68" s="11" t="s">
        <v>82</v>
      </c>
      <c r="E68" s="11" t="s">
        <v>92</v>
      </c>
      <c r="F68" s="11"/>
      <c r="G68" s="12">
        <f>G69</f>
        <v>1300</v>
      </c>
      <c r="H68" s="12"/>
      <c r="I68" s="12"/>
      <c r="J68" s="12"/>
      <c r="K68" s="12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2">
        <v>1300</v>
      </c>
      <c r="W68" s="12"/>
      <c r="X68" s="12"/>
      <c r="Y68" s="12"/>
      <c r="Z68" s="12"/>
      <c r="AA68" s="12">
        <v>1350</v>
      </c>
      <c r="AB68" s="12"/>
      <c r="AC68" s="12"/>
      <c r="AD68" s="12"/>
      <c r="AE68" s="12"/>
      <c r="AF68" s="10" t="s">
        <v>91</v>
      </c>
    </row>
    <row r="69" spans="1:32" ht="68.45" customHeight="1" x14ac:dyDescent="0.25">
      <c r="A69" s="14" t="s">
        <v>28</v>
      </c>
      <c r="B69" s="15" t="s">
        <v>20</v>
      </c>
      <c r="C69" s="15" t="s">
        <v>25</v>
      </c>
      <c r="D69" s="15" t="s">
        <v>82</v>
      </c>
      <c r="E69" s="15" t="s">
        <v>92</v>
      </c>
      <c r="F69" s="15" t="s">
        <v>29</v>
      </c>
      <c r="G69" s="16">
        <v>1300</v>
      </c>
      <c r="H69" s="16"/>
      <c r="I69" s="16"/>
      <c r="J69" s="16"/>
      <c r="K69" s="16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6">
        <v>1300</v>
      </c>
      <c r="W69" s="16"/>
      <c r="X69" s="16"/>
      <c r="Y69" s="16"/>
      <c r="Z69" s="16"/>
      <c r="AA69" s="16">
        <v>1350</v>
      </c>
      <c r="AB69" s="16"/>
      <c r="AC69" s="16"/>
      <c r="AD69" s="16"/>
      <c r="AE69" s="16"/>
      <c r="AF69" s="14" t="s">
        <v>28</v>
      </c>
    </row>
    <row r="70" spans="1:32" ht="51.4" customHeight="1" x14ac:dyDescent="0.25">
      <c r="A70" s="10" t="s">
        <v>93</v>
      </c>
      <c r="B70" s="11" t="s">
        <v>20</v>
      </c>
      <c r="C70" s="11" t="s">
        <v>25</v>
      </c>
      <c r="D70" s="11" t="s">
        <v>82</v>
      </c>
      <c r="E70" s="11" t="s">
        <v>94</v>
      </c>
      <c r="F70" s="11"/>
      <c r="G70" s="12">
        <f>G71</f>
        <v>40</v>
      </c>
      <c r="H70" s="12"/>
      <c r="I70" s="12"/>
      <c r="J70" s="12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>
        <v>40</v>
      </c>
      <c r="W70" s="12"/>
      <c r="X70" s="12"/>
      <c r="Y70" s="12"/>
      <c r="Z70" s="12"/>
      <c r="AA70" s="12">
        <v>40</v>
      </c>
      <c r="AB70" s="12"/>
      <c r="AC70" s="12"/>
      <c r="AD70" s="12"/>
      <c r="AE70" s="12"/>
      <c r="AF70" s="10" t="s">
        <v>93</v>
      </c>
    </row>
    <row r="71" spans="1:32" ht="68.45" customHeight="1" x14ac:dyDescent="0.25">
      <c r="A71" s="14" t="s">
        <v>28</v>
      </c>
      <c r="B71" s="15" t="s">
        <v>20</v>
      </c>
      <c r="C71" s="15" t="s">
        <v>25</v>
      </c>
      <c r="D71" s="15" t="s">
        <v>82</v>
      </c>
      <c r="E71" s="15" t="s">
        <v>94</v>
      </c>
      <c r="F71" s="15" t="s">
        <v>29</v>
      </c>
      <c r="G71" s="16">
        <v>40</v>
      </c>
      <c r="H71" s="16"/>
      <c r="I71" s="16"/>
      <c r="J71" s="16"/>
      <c r="K71" s="16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>
        <v>40</v>
      </c>
      <c r="W71" s="16"/>
      <c r="X71" s="16"/>
      <c r="Y71" s="16"/>
      <c r="Z71" s="16"/>
      <c r="AA71" s="16">
        <v>40</v>
      </c>
      <c r="AB71" s="16"/>
      <c r="AC71" s="16"/>
      <c r="AD71" s="16"/>
      <c r="AE71" s="16"/>
      <c r="AF71" s="14" t="s">
        <v>28</v>
      </c>
    </row>
    <row r="72" spans="1:32" ht="51.4" customHeight="1" x14ac:dyDescent="0.25">
      <c r="A72" s="10" t="s">
        <v>95</v>
      </c>
      <c r="B72" s="11" t="s">
        <v>20</v>
      </c>
      <c r="C72" s="11" t="s">
        <v>25</v>
      </c>
      <c r="D72" s="11" t="s">
        <v>82</v>
      </c>
      <c r="E72" s="11" t="s">
        <v>96</v>
      </c>
      <c r="F72" s="11"/>
      <c r="G72" s="12">
        <f>G73</f>
        <v>982</v>
      </c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>
        <v>982</v>
      </c>
      <c r="W72" s="12"/>
      <c r="X72" s="12"/>
      <c r="Y72" s="12"/>
      <c r="Z72" s="12"/>
      <c r="AA72" s="12">
        <v>982</v>
      </c>
      <c r="AB72" s="12"/>
      <c r="AC72" s="12"/>
      <c r="AD72" s="12"/>
      <c r="AE72" s="12"/>
      <c r="AF72" s="10" t="s">
        <v>95</v>
      </c>
    </row>
    <row r="73" spans="1:32" ht="68.45" customHeight="1" x14ac:dyDescent="0.25">
      <c r="A73" s="14" t="s">
        <v>28</v>
      </c>
      <c r="B73" s="15" t="s">
        <v>20</v>
      </c>
      <c r="C73" s="15" t="s">
        <v>25</v>
      </c>
      <c r="D73" s="15" t="s">
        <v>82</v>
      </c>
      <c r="E73" s="15" t="s">
        <v>96</v>
      </c>
      <c r="F73" s="15" t="s">
        <v>29</v>
      </c>
      <c r="G73" s="16">
        <v>982</v>
      </c>
      <c r="H73" s="16"/>
      <c r="I73" s="16"/>
      <c r="J73" s="16"/>
      <c r="K73" s="16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>
        <v>982</v>
      </c>
      <c r="W73" s="16"/>
      <c r="X73" s="16"/>
      <c r="Y73" s="16"/>
      <c r="Z73" s="16"/>
      <c r="AA73" s="16">
        <v>982</v>
      </c>
      <c r="AB73" s="16"/>
      <c r="AC73" s="16"/>
      <c r="AD73" s="16"/>
      <c r="AE73" s="16"/>
      <c r="AF73" s="14" t="s">
        <v>28</v>
      </c>
    </row>
    <row r="74" spans="1:32" ht="34.15" customHeight="1" x14ac:dyDescent="0.25">
      <c r="A74" s="9" t="s">
        <v>97</v>
      </c>
      <c r="B74" s="5" t="s">
        <v>20</v>
      </c>
      <c r="C74" s="5" t="s">
        <v>25</v>
      </c>
      <c r="D74" s="5" t="s">
        <v>98</v>
      </c>
      <c r="E74" s="5"/>
      <c r="F74" s="5"/>
      <c r="G74" s="7">
        <f>G75+G77</f>
        <v>170</v>
      </c>
      <c r="H74" s="7"/>
      <c r="I74" s="7"/>
      <c r="J74" s="7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7">
        <v>310</v>
      </c>
      <c r="W74" s="7"/>
      <c r="X74" s="7"/>
      <c r="Y74" s="7"/>
      <c r="Z74" s="7"/>
      <c r="AA74" s="7">
        <v>510</v>
      </c>
      <c r="AB74" s="7"/>
      <c r="AC74" s="7"/>
      <c r="AD74" s="7"/>
      <c r="AE74" s="7"/>
      <c r="AF74" s="9" t="s">
        <v>97</v>
      </c>
    </row>
    <row r="75" spans="1:32" ht="34.15" customHeight="1" x14ac:dyDescent="0.25">
      <c r="A75" s="10" t="s">
        <v>99</v>
      </c>
      <c r="B75" s="11" t="s">
        <v>20</v>
      </c>
      <c r="C75" s="11" t="s">
        <v>25</v>
      </c>
      <c r="D75" s="11" t="s">
        <v>98</v>
      </c>
      <c r="E75" s="11" t="s">
        <v>100</v>
      </c>
      <c r="F75" s="11"/>
      <c r="G75" s="12">
        <f>G76</f>
        <v>160</v>
      </c>
      <c r="H75" s="12"/>
      <c r="I75" s="12"/>
      <c r="J75" s="12"/>
      <c r="K75" s="12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2">
        <v>300</v>
      </c>
      <c r="W75" s="12"/>
      <c r="X75" s="12"/>
      <c r="Y75" s="12"/>
      <c r="Z75" s="12"/>
      <c r="AA75" s="12">
        <v>500</v>
      </c>
      <c r="AB75" s="12"/>
      <c r="AC75" s="12"/>
      <c r="AD75" s="12"/>
      <c r="AE75" s="12"/>
      <c r="AF75" s="10" t="s">
        <v>99</v>
      </c>
    </row>
    <row r="76" spans="1:32" ht="68.45" customHeight="1" x14ac:dyDescent="0.25">
      <c r="A76" s="14" t="s">
        <v>28</v>
      </c>
      <c r="B76" s="15" t="s">
        <v>20</v>
      </c>
      <c r="C76" s="15" t="s">
        <v>25</v>
      </c>
      <c r="D76" s="15" t="s">
        <v>98</v>
      </c>
      <c r="E76" s="15" t="s">
        <v>100</v>
      </c>
      <c r="F76" s="15" t="s">
        <v>29</v>
      </c>
      <c r="G76" s="16">
        <v>160</v>
      </c>
      <c r="H76" s="16"/>
      <c r="I76" s="16"/>
      <c r="J76" s="16"/>
      <c r="K76" s="16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6">
        <v>300</v>
      </c>
      <c r="W76" s="16"/>
      <c r="X76" s="16"/>
      <c r="Y76" s="16"/>
      <c r="Z76" s="16"/>
      <c r="AA76" s="16">
        <v>500</v>
      </c>
      <c r="AB76" s="16"/>
      <c r="AC76" s="16"/>
      <c r="AD76" s="16"/>
      <c r="AE76" s="16"/>
      <c r="AF76" s="14" t="s">
        <v>28</v>
      </c>
    </row>
    <row r="77" spans="1:32" ht="34.15" customHeight="1" x14ac:dyDescent="0.25">
      <c r="A77" s="10" t="s">
        <v>101</v>
      </c>
      <c r="B77" s="11" t="s">
        <v>20</v>
      </c>
      <c r="C77" s="11" t="s">
        <v>25</v>
      </c>
      <c r="D77" s="11" t="s">
        <v>98</v>
      </c>
      <c r="E77" s="11" t="s">
        <v>102</v>
      </c>
      <c r="F77" s="11"/>
      <c r="G77" s="12">
        <f>G78</f>
        <v>10</v>
      </c>
      <c r="H77" s="12"/>
      <c r="I77" s="12"/>
      <c r="J77" s="12"/>
      <c r="K77" s="12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2">
        <v>10</v>
      </c>
      <c r="W77" s="12"/>
      <c r="X77" s="12"/>
      <c r="Y77" s="12"/>
      <c r="Z77" s="12"/>
      <c r="AA77" s="12">
        <v>10</v>
      </c>
      <c r="AB77" s="12"/>
      <c r="AC77" s="12"/>
      <c r="AD77" s="12"/>
      <c r="AE77" s="12"/>
      <c r="AF77" s="10" t="s">
        <v>101</v>
      </c>
    </row>
    <row r="78" spans="1:32" ht="68.45" customHeight="1" x14ac:dyDescent="0.25">
      <c r="A78" s="14" t="s">
        <v>28</v>
      </c>
      <c r="B78" s="15" t="s">
        <v>20</v>
      </c>
      <c r="C78" s="15" t="s">
        <v>25</v>
      </c>
      <c r="D78" s="15" t="s">
        <v>98</v>
      </c>
      <c r="E78" s="15" t="s">
        <v>102</v>
      </c>
      <c r="F78" s="15" t="s">
        <v>29</v>
      </c>
      <c r="G78" s="16">
        <v>10</v>
      </c>
      <c r="H78" s="16"/>
      <c r="I78" s="16"/>
      <c r="J78" s="16"/>
      <c r="K78" s="16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6">
        <v>10</v>
      </c>
      <c r="W78" s="16"/>
      <c r="X78" s="16"/>
      <c r="Y78" s="16"/>
      <c r="Z78" s="16"/>
      <c r="AA78" s="16">
        <v>10</v>
      </c>
      <c r="AB78" s="16"/>
      <c r="AC78" s="16"/>
      <c r="AD78" s="16"/>
      <c r="AE78" s="16"/>
      <c r="AF78" s="14" t="s">
        <v>28</v>
      </c>
    </row>
    <row r="79" spans="1:32" ht="34.15" customHeight="1" x14ac:dyDescent="0.25">
      <c r="A79" s="9" t="s">
        <v>103</v>
      </c>
      <c r="B79" s="5" t="s">
        <v>20</v>
      </c>
      <c r="C79" s="5" t="s">
        <v>104</v>
      </c>
      <c r="D79" s="5" t="s">
        <v>23</v>
      </c>
      <c r="E79" s="5"/>
      <c r="F79" s="5"/>
      <c r="G79" s="7">
        <f>G80+G87+G96</f>
        <v>13022</v>
      </c>
      <c r="H79" s="7"/>
      <c r="I79" s="7"/>
      <c r="J79" s="7"/>
      <c r="K79" s="7"/>
      <c r="L79" s="8"/>
      <c r="M79" s="8"/>
      <c r="N79" s="8"/>
      <c r="O79" s="8"/>
      <c r="P79" s="8"/>
      <c r="Q79" s="8"/>
      <c r="R79" s="8"/>
      <c r="S79" s="8"/>
      <c r="T79" s="8"/>
      <c r="U79" s="8"/>
      <c r="V79" s="7">
        <v>13270</v>
      </c>
      <c r="W79" s="7"/>
      <c r="X79" s="7"/>
      <c r="Y79" s="7"/>
      <c r="Z79" s="7"/>
      <c r="AA79" s="7">
        <v>12962</v>
      </c>
      <c r="AB79" s="7"/>
      <c r="AC79" s="7"/>
      <c r="AD79" s="7"/>
      <c r="AE79" s="7"/>
      <c r="AF79" s="9" t="s">
        <v>103</v>
      </c>
    </row>
    <row r="80" spans="1:32" ht="17.100000000000001" customHeight="1" x14ac:dyDescent="0.25">
      <c r="A80" s="9" t="s">
        <v>105</v>
      </c>
      <c r="B80" s="5" t="s">
        <v>20</v>
      </c>
      <c r="C80" s="5" t="s">
        <v>104</v>
      </c>
      <c r="D80" s="5" t="s">
        <v>22</v>
      </c>
      <c r="E80" s="5"/>
      <c r="F80" s="5"/>
      <c r="G80" s="7">
        <f>G81+G83+G85</f>
        <v>2093.6</v>
      </c>
      <c r="H80" s="7"/>
      <c r="I80" s="7"/>
      <c r="J80" s="7"/>
      <c r="K80" s="7"/>
      <c r="L80" s="8"/>
      <c r="M80" s="8"/>
      <c r="N80" s="8"/>
      <c r="O80" s="8"/>
      <c r="P80" s="8"/>
      <c r="Q80" s="8"/>
      <c r="R80" s="8"/>
      <c r="S80" s="8"/>
      <c r="T80" s="8"/>
      <c r="U80" s="8"/>
      <c r="V80" s="7">
        <v>1125</v>
      </c>
      <c r="W80" s="7"/>
      <c r="X80" s="7"/>
      <c r="Y80" s="7"/>
      <c r="Z80" s="7"/>
      <c r="AA80" s="7">
        <v>1125</v>
      </c>
      <c r="AB80" s="7"/>
      <c r="AC80" s="7"/>
      <c r="AD80" s="7"/>
      <c r="AE80" s="7"/>
      <c r="AF80" s="9" t="s">
        <v>105</v>
      </c>
    </row>
    <row r="81" spans="1:32" ht="102.6" customHeight="1" x14ac:dyDescent="0.25">
      <c r="A81" s="10" t="s">
        <v>106</v>
      </c>
      <c r="B81" s="11" t="s">
        <v>20</v>
      </c>
      <c r="C81" s="11" t="s">
        <v>104</v>
      </c>
      <c r="D81" s="11" t="s">
        <v>22</v>
      </c>
      <c r="E81" s="11" t="s">
        <v>107</v>
      </c>
      <c r="F81" s="11"/>
      <c r="G81" s="12">
        <f>G82</f>
        <v>718.6</v>
      </c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0" t="s">
        <v>106</v>
      </c>
    </row>
    <row r="82" spans="1:32" ht="68.45" customHeight="1" x14ac:dyDescent="0.25">
      <c r="A82" s="14" t="s">
        <v>28</v>
      </c>
      <c r="B82" s="15" t="s">
        <v>20</v>
      </c>
      <c r="C82" s="15" t="s">
        <v>104</v>
      </c>
      <c r="D82" s="15" t="s">
        <v>22</v>
      </c>
      <c r="E82" s="15" t="s">
        <v>107</v>
      </c>
      <c r="F82" s="15" t="s">
        <v>29</v>
      </c>
      <c r="G82" s="16">
        <v>718.6</v>
      </c>
      <c r="H82" s="16"/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4" t="s">
        <v>28</v>
      </c>
    </row>
    <row r="83" spans="1:32" ht="34.15" customHeight="1" x14ac:dyDescent="0.25">
      <c r="A83" s="10" t="s">
        <v>108</v>
      </c>
      <c r="B83" s="11" t="s">
        <v>20</v>
      </c>
      <c r="C83" s="11" t="s">
        <v>104</v>
      </c>
      <c r="D83" s="11" t="s">
        <v>22</v>
      </c>
      <c r="E83" s="11" t="s">
        <v>109</v>
      </c>
      <c r="F83" s="11"/>
      <c r="G83" s="12">
        <f>G84</f>
        <v>450</v>
      </c>
      <c r="H83" s="12"/>
      <c r="I83" s="12"/>
      <c r="J83" s="12"/>
      <c r="K83" s="12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2">
        <v>200</v>
      </c>
      <c r="W83" s="12"/>
      <c r="X83" s="12"/>
      <c r="Y83" s="12"/>
      <c r="Z83" s="12"/>
      <c r="AA83" s="12">
        <v>200</v>
      </c>
      <c r="AB83" s="12"/>
      <c r="AC83" s="12"/>
      <c r="AD83" s="12"/>
      <c r="AE83" s="12"/>
      <c r="AF83" s="10" t="s">
        <v>108</v>
      </c>
    </row>
    <row r="84" spans="1:32" ht="68.45" customHeight="1" x14ac:dyDescent="0.25">
      <c r="A84" s="14" t="s">
        <v>28</v>
      </c>
      <c r="B84" s="15" t="s">
        <v>20</v>
      </c>
      <c r="C84" s="15" t="s">
        <v>104</v>
      </c>
      <c r="D84" s="15" t="s">
        <v>22</v>
      </c>
      <c r="E84" s="15" t="s">
        <v>109</v>
      </c>
      <c r="F84" s="15" t="s">
        <v>29</v>
      </c>
      <c r="G84" s="16">
        <v>450</v>
      </c>
      <c r="H84" s="16"/>
      <c r="I84" s="16"/>
      <c r="J84" s="16"/>
      <c r="K84" s="16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6">
        <v>200</v>
      </c>
      <c r="W84" s="16"/>
      <c r="X84" s="16"/>
      <c r="Y84" s="16"/>
      <c r="Z84" s="16"/>
      <c r="AA84" s="16">
        <v>200</v>
      </c>
      <c r="AB84" s="16"/>
      <c r="AC84" s="16"/>
      <c r="AD84" s="16"/>
      <c r="AE84" s="16"/>
      <c r="AF84" s="14" t="s">
        <v>28</v>
      </c>
    </row>
    <row r="85" spans="1:32" ht="68.45" customHeight="1" x14ac:dyDescent="0.25">
      <c r="A85" s="10" t="s">
        <v>110</v>
      </c>
      <c r="B85" s="11" t="s">
        <v>20</v>
      </c>
      <c r="C85" s="11" t="s">
        <v>104</v>
      </c>
      <c r="D85" s="11" t="s">
        <v>22</v>
      </c>
      <c r="E85" s="11" t="s">
        <v>111</v>
      </c>
      <c r="F85" s="11"/>
      <c r="G85" s="12">
        <f>G86</f>
        <v>925</v>
      </c>
      <c r="H85" s="12"/>
      <c r="I85" s="12"/>
      <c r="J85" s="12"/>
      <c r="K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2">
        <v>925</v>
      </c>
      <c r="W85" s="12"/>
      <c r="X85" s="12"/>
      <c r="Y85" s="12"/>
      <c r="Z85" s="12"/>
      <c r="AA85" s="12">
        <v>925</v>
      </c>
      <c r="AB85" s="12"/>
      <c r="AC85" s="12"/>
      <c r="AD85" s="12"/>
      <c r="AE85" s="12"/>
      <c r="AF85" s="10" t="s">
        <v>110</v>
      </c>
    </row>
    <row r="86" spans="1:32" ht="34.15" customHeight="1" x14ac:dyDescent="0.25">
      <c r="A86" s="14" t="s">
        <v>34</v>
      </c>
      <c r="B86" s="15" t="s">
        <v>20</v>
      </c>
      <c r="C86" s="15" t="s">
        <v>104</v>
      </c>
      <c r="D86" s="15" t="s">
        <v>22</v>
      </c>
      <c r="E86" s="15" t="s">
        <v>111</v>
      </c>
      <c r="F86" s="15" t="s">
        <v>35</v>
      </c>
      <c r="G86" s="16">
        <v>925</v>
      </c>
      <c r="H86" s="16"/>
      <c r="I86" s="16"/>
      <c r="J86" s="16"/>
      <c r="K86" s="16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6">
        <v>925</v>
      </c>
      <c r="W86" s="16"/>
      <c r="X86" s="16"/>
      <c r="Y86" s="16"/>
      <c r="Z86" s="16"/>
      <c r="AA86" s="16">
        <v>925</v>
      </c>
      <c r="AB86" s="16"/>
      <c r="AC86" s="16"/>
      <c r="AD86" s="16"/>
      <c r="AE86" s="16"/>
      <c r="AF86" s="14" t="s">
        <v>34</v>
      </c>
    </row>
    <row r="87" spans="1:32" ht="17.100000000000001" customHeight="1" x14ac:dyDescent="0.25">
      <c r="A87" s="9" t="s">
        <v>112</v>
      </c>
      <c r="B87" s="5" t="s">
        <v>20</v>
      </c>
      <c r="C87" s="5" t="s">
        <v>104</v>
      </c>
      <c r="D87" s="5" t="s">
        <v>75</v>
      </c>
      <c r="E87" s="5"/>
      <c r="F87" s="5"/>
      <c r="G87" s="7">
        <f>G88+G90+G92+G94</f>
        <v>4559.8</v>
      </c>
      <c r="H87" s="7"/>
      <c r="I87" s="7"/>
      <c r="J87" s="7"/>
      <c r="K87" s="7"/>
      <c r="L87" s="8"/>
      <c r="M87" s="8"/>
      <c r="N87" s="8"/>
      <c r="O87" s="8"/>
      <c r="P87" s="8"/>
      <c r="Q87" s="8"/>
      <c r="R87" s="8"/>
      <c r="S87" s="8"/>
      <c r="T87" s="8"/>
      <c r="U87" s="8"/>
      <c r="V87" s="7">
        <v>7535</v>
      </c>
      <c r="W87" s="7"/>
      <c r="X87" s="7"/>
      <c r="Y87" s="7"/>
      <c r="Z87" s="7"/>
      <c r="AA87" s="7">
        <v>7697</v>
      </c>
      <c r="AB87" s="7"/>
      <c r="AC87" s="7"/>
      <c r="AD87" s="7"/>
      <c r="AE87" s="7"/>
      <c r="AF87" s="9" t="s">
        <v>112</v>
      </c>
    </row>
    <row r="88" spans="1:32" ht="102.6" customHeight="1" x14ac:dyDescent="0.25">
      <c r="A88" s="10" t="s">
        <v>113</v>
      </c>
      <c r="B88" s="11" t="s">
        <v>20</v>
      </c>
      <c r="C88" s="11" t="s">
        <v>104</v>
      </c>
      <c r="D88" s="11" t="s">
        <v>75</v>
      </c>
      <c r="E88" s="11" t="s">
        <v>114</v>
      </c>
      <c r="F88" s="11"/>
      <c r="G88" s="12">
        <f>G89</f>
        <v>60</v>
      </c>
      <c r="H88" s="12"/>
      <c r="I88" s="12"/>
      <c r="J88" s="12"/>
      <c r="K88" s="12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2">
        <v>1309</v>
      </c>
      <c r="W88" s="12"/>
      <c r="X88" s="12"/>
      <c r="Y88" s="12"/>
      <c r="Z88" s="12"/>
      <c r="AA88" s="12"/>
      <c r="AB88" s="12"/>
      <c r="AC88" s="12"/>
      <c r="AD88" s="12"/>
      <c r="AE88" s="12"/>
      <c r="AF88" s="10" t="s">
        <v>113</v>
      </c>
    </row>
    <row r="89" spans="1:32" ht="34.15" customHeight="1" x14ac:dyDescent="0.25">
      <c r="A89" s="14" t="s">
        <v>115</v>
      </c>
      <c r="B89" s="15" t="s">
        <v>20</v>
      </c>
      <c r="C89" s="15" t="s">
        <v>104</v>
      </c>
      <c r="D89" s="15" t="s">
        <v>75</v>
      </c>
      <c r="E89" s="15" t="s">
        <v>114</v>
      </c>
      <c r="F89" s="15" t="s">
        <v>116</v>
      </c>
      <c r="G89" s="16">
        <v>60</v>
      </c>
      <c r="H89" s="16"/>
      <c r="I89" s="16"/>
      <c r="J89" s="16"/>
      <c r="K89" s="16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6">
        <v>1309</v>
      </c>
      <c r="W89" s="16"/>
      <c r="X89" s="16"/>
      <c r="Y89" s="16"/>
      <c r="Z89" s="16"/>
      <c r="AA89" s="16"/>
      <c r="AB89" s="16"/>
      <c r="AC89" s="16"/>
      <c r="AD89" s="16"/>
      <c r="AE89" s="16"/>
      <c r="AF89" s="14" t="s">
        <v>115</v>
      </c>
    </row>
    <row r="90" spans="1:32" ht="68.45" customHeight="1" x14ac:dyDescent="0.25">
      <c r="A90" s="10" t="s">
        <v>117</v>
      </c>
      <c r="B90" s="11" t="s">
        <v>20</v>
      </c>
      <c r="C90" s="11" t="s">
        <v>104</v>
      </c>
      <c r="D90" s="11" t="s">
        <v>75</v>
      </c>
      <c r="E90" s="11" t="s">
        <v>118</v>
      </c>
      <c r="F90" s="11"/>
      <c r="G90" s="12">
        <f>G91</f>
        <v>649.79999999999995</v>
      </c>
      <c r="H90" s="12"/>
      <c r="I90" s="12"/>
      <c r="J90" s="12"/>
      <c r="K90" s="12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2">
        <v>2426</v>
      </c>
      <c r="W90" s="12"/>
      <c r="X90" s="12"/>
      <c r="Y90" s="12"/>
      <c r="Z90" s="12"/>
      <c r="AA90" s="12">
        <v>3697</v>
      </c>
      <c r="AB90" s="12"/>
      <c r="AC90" s="12"/>
      <c r="AD90" s="12"/>
      <c r="AE90" s="12"/>
      <c r="AF90" s="10" t="s">
        <v>117</v>
      </c>
    </row>
    <row r="91" spans="1:32" ht="34.15" customHeight="1" x14ac:dyDescent="0.25">
      <c r="A91" s="14" t="s">
        <v>115</v>
      </c>
      <c r="B91" s="15" t="s">
        <v>20</v>
      </c>
      <c r="C91" s="15" t="s">
        <v>104</v>
      </c>
      <c r="D91" s="15" t="s">
        <v>75</v>
      </c>
      <c r="E91" s="15" t="s">
        <v>118</v>
      </c>
      <c r="F91" s="15" t="s">
        <v>116</v>
      </c>
      <c r="G91" s="16">
        <v>649.79999999999995</v>
      </c>
      <c r="H91" s="16"/>
      <c r="I91" s="16"/>
      <c r="J91" s="16"/>
      <c r="K91" s="16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6">
        <v>2426</v>
      </c>
      <c r="W91" s="16"/>
      <c r="X91" s="16"/>
      <c r="Y91" s="16"/>
      <c r="Z91" s="16"/>
      <c r="AA91" s="16">
        <v>3697</v>
      </c>
      <c r="AB91" s="16"/>
      <c r="AC91" s="16"/>
      <c r="AD91" s="16"/>
      <c r="AE91" s="16"/>
      <c r="AF91" s="14" t="s">
        <v>115</v>
      </c>
    </row>
    <row r="92" spans="1:32" ht="34.15" customHeight="1" x14ac:dyDescent="0.25">
      <c r="A92" s="10" t="s">
        <v>119</v>
      </c>
      <c r="B92" s="11" t="s">
        <v>20</v>
      </c>
      <c r="C92" s="11" t="s">
        <v>104</v>
      </c>
      <c r="D92" s="11" t="s">
        <v>75</v>
      </c>
      <c r="E92" s="11" t="s">
        <v>120</v>
      </c>
      <c r="F92" s="11"/>
      <c r="G92" s="12">
        <f>G93</f>
        <v>50</v>
      </c>
      <c r="H92" s="12"/>
      <c r="I92" s="12"/>
      <c r="J92" s="12"/>
      <c r="K92" s="12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0" t="s">
        <v>119</v>
      </c>
    </row>
    <row r="93" spans="1:32" ht="68.45" customHeight="1" x14ac:dyDescent="0.25">
      <c r="A93" s="14" t="s">
        <v>28</v>
      </c>
      <c r="B93" s="15" t="s">
        <v>20</v>
      </c>
      <c r="C93" s="15" t="s">
        <v>104</v>
      </c>
      <c r="D93" s="15" t="s">
        <v>75</v>
      </c>
      <c r="E93" s="15" t="s">
        <v>120</v>
      </c>
      <c r="F93" s="15" t="s">
        <v>29</v>
      </c>
      <c r="G93" s="16">
        <v>50</v>
      </c>
      <c r="H93" s="16"/>
      <c r="I93" s="16"/>
      <c r="J93" s="16"/>
      <c r="K93" s="16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4" t="s">
        <v>28</v>
      </c>
    </row>
    <row r="94" spans="1:32" ht="119.65" customHeight="1" x14ac:dyDescent="0.25">
      <c r="A94" s="10" t="s">
        <v>121</v>
      </c>
      <c r="B94" s="11" t="s">
        <v>20</v>
      </c>
      <c r="C94" s="11" t="s">
        <v>104</v>
      </c>
      <c r="D94" s="11" t="s">
        <v>75</v>
      </c>
      <c r="E94" s="11" t="s">
        <v>122</v>
      </c>
      <c r="F94" s="11"/>
      <c r="G94" s="12">
        <f>G95</f>
        <v>3800</v>
      </c>
      <c r="H94" s="12"/>
      <c r="I94" s="12"/>
      <c r="J94" s="12"/>
      <c r="K94" s="12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2">
        <v>3800</v>
      </c>
      <c r="W94" s="12"/>
      <c r="X94" s="12"/>
      <c r="Y94" s="12"/>
      <c r="Z94" s="12"/>
      <c r="AA94" s="12">
        <v>4000</v>
      </c>
      <c r="AB94" s="12"/>
      <c r="AC94" s="12"/>
      <c r="AD94" s="12"/>
      <c r="AE94" s="12"/>
      <c r="AF94" s="10" t="s">
        <v>121</v>
      </c>
    </row>
    <row r="95" spans="1:32" ht="102.6" customHeight="1" x14ac:dyDescent="0.25">
      <c r="A95" s="14" t="s">
        <v>123</v>
      </c>
      <c r="B95" s="15" t="s">
        <v>20</v>
      </c>
      <c r="C95" s="15" t="s">
        <v>104</v>
      </c>
      <c r="D95" s="15" t="s">
        <v>75</v>
      </c>
      <c r="E95" s="15" t="s">
        <v>122</v>
      </c>
      <c r="F95" s="15" t="s">
        <v>124</v>
      </c>
      <c r="G95" s="16">
        <v>3800</v>
      </c>
      <c r="H95" s="16"/>
      <c r="I95" s="16"/>
      <c r="J95" s="16"/>
      <c r="K95" s="16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>
        <v>3800</v>
      </c>
      <c r="W95" s="16"/>
      <c r="X95" s="16"/>
      <c r="Y95" s="16"/>
      <c r="Z95" s="16"/>
      <c r="AA95" s="16">
        <v>4000</v>
      </c>
      <c r="AB95" s="16"/>
      <c r="AC95" s="16"/>
      <c r="AD95" s="16"/>
      <c r="AE95" s="16"/>
      <c r="AF95" s="14" t="s">
        <v>123</v>
      </c>
    </row>
    <row r="96" spans="1:32" ht="17.100000000000001" customHeight="1" x14ac:dyDescent="0.25">
      <c r="A96" s="9" t="s">
        <v>125</v>
      </c>
      <c r="B96" s="5" t="s">
        <v>20</v>
      </c>
      <c r="C96" s="5" t="s">
        <v>104</v>
      </c>
      <c r="D96" s="5" t="s">
        <v>77</v>
      </c>
      <c r="E96" s="5"/>
      <c r="F96" s="5"/>
      <c r="G96" s="7">
        <f>G97+G99+G101+G103+G105+G107</f>
        <v>6368.5999999999995</v>
      </c>
      <c r="H96" s="7"/>
      <c r="I96" s="7"/>
      <c r="J96" s="7"/>
      <c r="K96" s="7"/>
      <c r="L96" s="8"/>
      <c r="M96" s="8"/>
      <c r="N96" s="8"/>
      <c r="O96" s="8"/>
      <c r="P96" s="8"/>
      <c r="Q96" s="8"/>
      <c r="R96" s="8"/>
      <c r="S96" s="8"/>
      <c r="T96" s="8"/>
      <c r="U96" s="8"/>
      <c r="V96" s="7">
        <v>4610</v>
      </c>
      <c r="W96" s="7"/>
      <c r="X96" s="7"/>
      <c r="Y96" s="7"/>
      <c r="Z96" s="7"/>
      <c r="AA96" s="7">
        <v>4140</v>
      </c>
      <c r="AB96" s="7"/>
      <c r="AC96" s="7"/>
      <c r="AD96" s="7"/>
      <c r="AE96" s="7"/>
      <c r="AF96" s="9" t="s">
        <v>125</v>
      </c>
    </row>
    <row r="97" spans="1:32" ht="34.15" customHeight="1" x14ac:dyDescent="0.25">
      <c r="A97" s="10" t="s">
        <v>126</v>
      </c>
      <c r="B97" s="11" t="s">
        <v>20</v>
      </c>
      <c r="C97" s="11" t="s">
        <v>104</v>
      </c>
      <c r="D97" s="11" t="s">
        <v>77</v>
      </c>
      <c r="E97" s="11" t="s">
        <v>127</v>
      </c>
      <c r="F97" s="11"/>
      <c r="G97" s="12">
        <f>G98</f>
        <v>1300</v>
      </c>
      <c r="H97" s="12"/>
      <c r="I97" s="12"/>
      <c r="J97" s="12"/>
      <c r="K97" s="12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2">
        <v>1290</v>
      </c>
      <c r="W97" s="12"/>
      <c r="X97" s="12"/>
      <c r="Y97" s="12"/>
      <c r="Z97" s="12"/>
      <c r="AA97" s="12">
        <v>820</v>
      </c>
      <c r="AB97" s="12"/>
      <c r="AC97" s="12"/>
      <c r="AD97" s="12"/>
      <c r="AE97" s="12"/>
      <c r="AF97" s="10" t="s">
        <v>126</v>
      </c>
    </row>
    <row r="98" spans="1:32" ht="68.45" customHeight="1" x14ac:dyDescent="0.25">
      <c r="A98" s="14" t="s">
        <v>28</v>
      </c>
      <c r="B98" s="15" t="s">
        <v>20</v>
      </c>
      <c r="C98" s="15" t="s">
        <v>104</v>
      </c>
      <c r="D98" s="15" t="s">
        <v>77</v>
      </c>
      <c r="E98" s="15" t="s">
        <v>127</v>
      </c>
      <c r="F98" s="15" t="s">
        <v>29</v>
      </c>
      <c r="G98" s="16">
        <v>1300</v>
      </c>
      <c r="H98" s="16"/>
      <c r="I98" s="16"/>
      <c r="J98" s="16"/>
      <c r="K98" s="16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6">
        <v>1290</v>
      </c>
      <c r="W98" s="16"/>
      <c r="X98" s="16"/>
      <c r="Y98" s="16"/>
      <c r="Z98" s="16"/>
      <c r="AA98" s="16">
        <v>820</v>
      </c>
      <c r="AB98" s="16"/>
      <c r="AC98" s="16"/>
      <c r="AD98" s="16"/>
      <c r="AE98" s="16"/>
      <c r="AF98" s="14" t="s">
        <v>28</v>
      </c>
    </row>
    <row r="99" spans="1:32" ht="34.15" customHeight="1" x14ac:dyDescent="0.25">
      <c r="A99" s="10" t="s">
        <v>128</v>
      </c>
      <c r="B99" s="11" t="s">
        <v>20</v>
      </c>
      <c r="C99" s="11" t="s">
        <v>104</v>
      </c>
      <c r="D99" s="11" t="s">
        <v>77</v>
      </c>
      <c r="E99" s="11" t="s">
        <v>129</v>
      </c>
      <c r="F99" s="11"/>
      <c r="G99" s="12">
        <f>G100</f>
        <v>300</v>
      </c>
      <c r="H99" s="12"/>
      <c r="I99" s="12"/>
      <c r="J99" s="12"/>
      <c r="K99" s="12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2">
        <v>300</v>
      </c>
      <c r="W99" s="12"/>
      <c r="X99" s="12"/>
      <c r="Y99" s="12"/>
      <c r="Z99" s="12"/>
      <c r="AA99" s="12">
        <v>300</v>
      </c>
      <c r="AB99" s="12"/>
      <c r="AC99" s="12"/>
      <c r="AD99" s="12"/>
      <c r="AE99" s="12"/>
      <c r="AF99" s="10" t="s">
        <v>128</v>
      </c>
    </row>
    <row r="100" spans="1:32" ht="68.45" customHeight="1" x14ac:dyDescent="0.25">
      <c r="A100" s="14" t="s">
        <v>28</v>
      </c>
      <c r="B100" s="15" t="s">
        <v>20</v>
      </c>
      <c r="C100" s="15" t="s">
        <v>104</v>
      </c>
      <c r="D100" s="15" t="s">
        <v>77</v>
      </c>
      <c r="E100" s="15" t="s">
        <v>129</v>
      </c>
      <c r="F100" s="15" t="s">
        <v>29</v>
      </c>
      <c r="G100" s="16">
        <v>300</v>
      </c>
      <c r="H100" s="16"/>
      <c r="I100" s="16"/>
      <c r="J100" s="16"/>
      <c r="K100" s="16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6">
        <v>300</v>
      </c>
      <c r="W100" s="16"/>
      <c r="X100" s="16"/>
      <c r="Y100" s="16"/>
      <c r="Z100" s="16"/>
      <c r="AA100" s="16">
        <v>300</v>
      </c>
      <c r="AB100" s="16"/>
      <c r="AC100" s="16"/>
      <c r="AD100" s="16"/>
      <c r="AE100" s="16"/>
      <c r="AF100" s="14" t="s">
        <v>28</v>
      </c>
    </row>
    <row r="101" spans="1:32" ht="34.15" customHeight="1" x14ac:dyDescent="0.25">
      <c r="A101" s="10" t="s">
        <v>130</v>
      </c>
      <c r="B101" s="11" t="s">
        <v>20</v>
      </c>
      <c r="C101" s="11" t="s">
        <v>104</v>
      </c>
      <c r="D101" s="11" t="s">
        <v>77</v>
      </c>
      <c r="E101" s="11" t="s">
        <v>131</v>
      </c>
      <c r="F101" s="11"/>
      <c r="G101" s="12">
        <f>G102</f>
        <v>3000</v>
      </c>
      <c r="H101" s="12"/>
      <c r="I101" s="12"/>
      <c r="J101" s="12"/>
      <c r="K101" s="12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2">
        <v>3000</v>
      </c>
      <c r="W101" s="12"/>
      <c r="X101" s="12"/>
      <c r="Y101" s="12"/>
      <c r="Z101" s="12"/>
      <c r="AA101" s="12">
        <v>3000</v>
      </c>
      <c r="AB101" s="12"/>
      <c r="AC101" s="12"/>
      <c r="AD101" s="12"/>
      <c r="AE101" s="12"/>
      <c r="AF101" s="10" t="s">
        <v>130</v>
      </c>
    </row>
    <row r="102" spans="1:32" ht="68.45" customHeight="1" x14ac:dyDescent="0.25">
      <c r="A102" s="14" t="s">
        <v>28</v>
      </c>
      <c r="B102" s="15" t="s">
        <v>20</v>
      </c>
      <c r="C102" s="15" t="s">
        <v>104</v>
      </c>
      <c r="D102" s="15" t="s">
        <v>77</v>
      </c>
      <c r="E102" s="15" t="s">
        <v>131</v>
      </c>
      <c r="F102" s="15" t="s">
        <v>29</v>
      </c>
      <c r="G102" s="16">
        <v>3000</v>
      </c>
      <c r="H102" s="16"/>
      <c r="I102" s="16"/>
      <c r="J102" s="16"/>
      <c r="K102" s="16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6">
        <v>3000</v>
      </c>
      <c r="W102" s="16"/>
      <c r="X102" s="16"/>
      <c r="Y102" s="16"/>
      <c r="Z102" s="16"/>
      <c r="AA102" s="16">
        <v>3000</v>
      </c>
      <c r="AB102" s="16"/>
      <c r="AC102" s="16"/>
      <c r="AD102" s="16"/>
      <c r="AE102" s="16"/>
      <c r="AF102" s="14" t="s">
        <v>28</v>
      </c>
    </row>
    <row r="103" spans="1:32" ht="34.15" customHeight="1" x14ac:dyDescent="0.25">
      <c r="A103" s="10" t="s">
        <v>132</v>
      </c>
      <c r="B103" s="11" t="s">
        <v>20</v>
      </c>
      <c r="C103" s="11" t="s">
        <v>104</v>
      </c>
      <c r="D103" s="11" t="s">
        <v>77</v>
      </c>
      <c r="E103" s="11" t="s">
        <v>133</v>
      </c>
      <c r="F103" s="11"/>
      <c r="G103" s="12">
        <f>G104</f>
        <v>10</v>
      </c>
      <c r="H103" s="12"/>
      <c r="I103" s="12"/>
      <c r="J103" s="12"/>
      <c r="K103" s="12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2">
        <v>20</v>
      </c>
      <c r="W103" s="12"/>
      <c r="X103" s="12"/>
      <c r="Y103" s="12"/>
      <c r="Z103" s="12"/>
      <c r="AA103" s="12">
        <v>20</v>
      </c>
      <c r="AB103" s="12"/>
      <c r="AC103" s="12"/>
      <c r="AD103" s="12"/>
      <c r="AE103" s="12"/>
      <c r="AF103" s="10" t="s">
        <v>132</v>
      </c>
    </row>
    <row r="104" spans="1:32" ht="68.45" customHeight="1" x14ac:dyDescent="0.25">
      <c r="A104" s="14" t="s">
        <v>28</v>
      </c>
      <c r="B104" s="15" t="s">
        <v>20</v>
      </c>
      <c r="C104" s="15" t="s">
        <v>104</v>
      </c>
      <c r="D104" s="15" t="s">
        <v>77</v>
      </c>
      <c r="E104" s="15" t="s">
        <v>133</v>
      </c>
      <c r="F104" s="15" t="s">
        <v>29</v>
      </c>
      <c r="G104" s="16">
        <v>10</v>
      </c>
      <c r="H104" s="16"/>
      <c r="I104" s="16"/>
      <c r="J104" s="16"/>
      <c r="K104" s="16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6">
        <v>20</v>
      </c>
      <c r="W104" s="16"/>
      <c r="X104" s="16"/>
      <c r="Y104" s="16"/>
      <c r="Z104" s="16"/>
      <c r="AA104" s="16">
        <v>20</v>
      </c>
      <c r="AB104" s="16"/>
      <c r="AC104" s="16"/>
      <c r="AD104" s="16"/>
      <c r="AE104" s="16"/>
      <c r="AF104" s="14" t="s">
        <v>28</v>
      </c>
    </row>
    <row r="105" spans="1:32" ht="153.94999999999999" customHeight="1" x14ac:dyDescent="0.25">
      <c r="A105" s="10" t="s">
        <v>134</v>
      </c>
      <c r="B105" s="11" t="s">
        <v>20</v>
      </c>
      <c r="C105" s="11" t="s">
        <v>104</v>
      </c>
      <c r="D105" s="11" t="s">
        <v>77</v>
      </c>
      <c r="E105" s="11" t="s">
        <v>135</v>
      </c>
      <c r="F105" s="11"/>
      <c r="G105" s="12">
        <f>G106</f>
        <v>1187.2</v>
      </c>
      <c r="H105" s="12"/>
      <c r="I105" s="12"/>
      <c r="J105" s="12"/>
      <c r="K105" s="12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0" t="s">
        <v>134</v>
      </c>
    </row>
    <row r="106" spans="1:32" ht="68.45" customHeight="1" x14ac:dyDescent="0.25">
      <c r="A106" s="14" t="s">
        <v>28</v>
      </c>
      <c r="B106" s="15" t="s">
        <v>20</v>
      </c>
      <c r="C106" s="15" t="s">
        <v>104</v>
      </c>
      <c r="D106" s="15" t="s">
        <v>77</v>
      </c>
      <c r="E106" s="15" t="s">
        <v>135</v>
      </c>
      <c r="F106" s="15" t="s">
        <v>29</v>
      </c>
      <c r="G106" s="16">
        <v>1187.2</v>
      </c>
      <c r="H106" s="16"/>
      <c r="I106" s="16"/>
      <c r="J106" s="16"/>
      <c r="K106" s="1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4" t="s">
        <v>28</v>
      </c>
    </row>
    <row r="107" spans="1:32" ht="51.4" customHeight="1" x14ac:dyDescent="0.25">
      <c r="A107" s="10" t="s">
        <v>136</v>
      </c>
      <c r="B107" s="11" t="s">
        <v>20</v>
      </c>
      <c r="C107" s="11" t="s">
        <v>104</v>
      </c>
      <c r="D107" s="11" t="s">
        <v>77</v>
      </c>
      <c r="E107" s="11" t="s">
        <v>137</v>
      </c>
      <c r="F107" s="11"/>
      <c r="G107" s="12">
        <f>G108</f>
        <v>571.4</v>
      </c>
      <c r="H107" s="12"/>
      <c r="I107" s="12"/>
      <c r="J107" s="12"/>
      <c r="K107" s="12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0" t="s">
        <v>136</v>
      </c>
    </row>
    <row r="108" spans="1:32" ht="68.45" customHeight="1" x14ac:dyDescent="0.25">
      <c r="A108" s="14" t="s">
        <v>28</v>
      </c>
      <c r="B108" s="15" t="s">
        <v>20</v>
      </c>
      <c r="C108" s="15" t="s">
        <v>104</v>
      </c>
      <c r="D108" s="15" t="s">
        <v>77</v>
      </c>
      <c r="E108" s="15" t="s">
        <v>137</v>
      </c>
      <c r="F108" s="15" t="s">
        <v>29</v>
      </c>
      <c r="G108" s="16">
        <v>571.4</v>
      </c>
      <c r="H108" s="16"/>
      <c r="I108" s="16"/>
      <c r="J108" s="16"/>
      <c r="K108" s="16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4" t="s">
        <v>28</v>
      </c>
    </row>
    <row r="109" spans="1:32" ht="17.100000000000001" customHeight="1" x14ac:dyDescent="0.25">
      <c r="A109" s="9" t="s">
        <v>138</v>
      </c>
      <c r="B109" s="5" t="s">
        <v>20</v>
      </c>
      <c r="C109" s="5" t="s">
        <v>139</v>
      </c>
      <c r="D109" s="5" t="s">
        <v>23</v>
      </c>
      <c r="E109" s="5"/>
      <c r="F109" s="5"/>
      <c r="G109" s="7">
        <f>G110</f>
        <v>280.2</v>
      </c>
      <c r="H109" s="7"/>
      <c r="I109" s="7"/>
      <c r="J109" s="7"/>
      <c r="K109" s="7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7">
        <v>295</v>
      </c>
      <c r="W109" s="7"/>
      <c r="X109" s="7"/>
      <c r="Y109" s="7"/>
      <c r="Z109" s="7"/>
      <c r="AA109" s="7">
        <v>300</v>
      </c>
      <c r="AB109" s="7"/>
      <c r="AC109" s="7"/>
      <c r="AD109" s="7"/>
      <c r="AE109" s="7"/>
      <c r="AF109" s="9" t="s">
        <v>138</v>
      </c>
    </row>
    <row r="110" spans="1:32" ht="17.100000000000001" customHeight="1" x14ac:dyDescent="0.25">
      <c r="A110" s="9" t="s">
        <v>140</v>
      </c>
      <c r="B110" s="5" t="s">
        <v>20</v>
      </c>
      <c r="C110" s="5" t="s">
        <v>139</v>
      </c>
      <c r="D110" s="5" t="s">
        <v>139</v>
      </c>
      <c r="E110" s="5"/>
      <c r="F110" s="5"/>
      <c r="G110" s="7">
        <f>G111</f>
        <v>280.2</v>
      </c>
      <c r="H110" s="7"/>
      <c r="I110" s="7"/>
      <c r="J110" s="7"/>
      <c r="K110" s="7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7">
        <v>295</v>
      </c>
      <c r="W110" s="7"/>
      <c r="X110" s="7"/>
      <c r="Y110" s="7"/>
      <c r="Z110" s="7"/>
      <c r="AA110" s="7">
        <v>300</v>
      </c>
      <c r="AB110" s="7"/>
      <c r="AC110" s="7"/>
      <c r="AD110" s="7"/>
      <c r="AE110" s="7"/>
      <c r="AF110" s="9" t="s">
        <v>140</v>
      </c>
    </row>
    <row r="111" spans="1:32" ht="68.45" customHeight="1" x14ac:dyDescent="0.25">
      <c r="A111" s="10" t="s">
        <v>141</v>
      </c>
      <c r="B111" s="11" t="s">
        <v>20</v>
      </c>
      <c r="C111" s="11" t="s">
        <v>139</v>
      </c>
      <c r="D111" s="11" t="s">
        <v>139</v>
      </c>
      <c r="E111" s="11" t="s">
        <v>142</v>
      </c>
      <c r="F111" s="11"/>
      <c r="G111" s="12">
        <f>G112+G113</f>
        <v>280.2</v>
      </c>
      <c r="H111" s="12"/>
      <c r="I111" s="12"/>
      <c r="J111" s="12"/>
      <c r="K111" s="12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2">
        <v>295</v>
      </c>
      <c r="W111" s="12"/>
      <c r="X111" s="12"/>
      <c r="Y111" s="12"/>
      <c r="Z111" s="12"/>
      <c r="AA111" s="12">
        <v>300</v>
      </c>
      <c r="AB111" s="12"/>
      <c r="AC111" s="12"/>
      <c r="AD111" s="12"/>
      <c r="AE111" s="12"/>
      <c r="AF111" s="10" t="s">
        <v>141</v>
      </c>
    </row>
    <row r="112" spans="1:32" ht="34.15" customHeight="1" x14ac:dyDescent="0.25">
      <c r="A112" s="14" t="s">
        <v>143</v>
      </c>
      <c r="B112" s="15" t="s">
        <v>20</v>
      </c>
      <c r="C112" s="15" t="s">
        <v>139</v>
      </c>
      <c r="D112" s="15" t="s">
        <v>139</v>
      </c>
      <c r="E112" s="15" t="s">
        <v>142</v>
      </c>
      <c r="F112" s="15" t="s">
        <v>144</v>
      </c>
      <c r="G112" s="16">
        <v>250.2</v>
      </c>
      <c r="H112" s="16"/>
      <c r="I112" s="16"/>
      <c r="J112" s="16"/>
      <c r="K112" s="16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6">
        <v>255</v>
      </c>
      <c r="W112" s="16"/>
      <c r="X112" s="16"/>
      <c r="Y112" s="16"/>
      <c r="Z112" s="16"/>
      <c r="AA112" s="16">
        <v>260</v>
      </c>
      <c r="AB112" s="16"/>
      <c r="AC112" s="16"/>
      <c r="AD112" s="16"/>
      <c r="AE112" s="16"/>
      <c r="AF112" s="14" t="s">
        <v>143</v>
      </c>
    </row>
    <row r="113" spans="1:33" ht="68.45" customHeight="1" x14ac:dyDescent="0.25">
      <c r="A113" s="14" t="s">
        <v>28</v>
      </c>
      <c r="B113" s="15" t="s">
        <v>20</v>
      </c>
      <c r="C113" s="15" t="s">
        <v>139</v>
      </c>
      <c r="D113" s="15" t="s">
        <v>139</v>
      </c>
      <c r="E113" s="15" t="s">
        <v>142</v>
      </c>
      <c r="F113" s="15" t="s">
        <v>29</v>
      </c>
      <c r="G113" s="16">
        <v>30</v>
      </c>
      <c r="H113" s="16"/>
      <c r="I113" s="16"/>
      <c r="J113" s="16"/>
      <c r="K113" s="16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6">
        <v>40</v>
      </c>
      <c r="W113" s="16"/>
      <c r="X113" s="16"/>
      <c r="Y113" s="16"/>
      <c r="Z113" s="16"/>
      <c r="AA113" s="16">
        <v>40</v>
      </c>
      <c r="AB113" s="16"/>
      <c r="AC113" s="16"/>
      <c r="AD113" s="16"/>
      <c r="AE113" s="16"/>
      <c r="AF113" s="14" t="s">
        <v>28</v>
      </c>
    </row>
    <row r="114" spans="1:33" ht="17.100000000000001" customHeight="1" x14ac:dyDescent="0.25">
      <c r="A114" s="9" t="s">
        <v>145</v>
      </c>
      <c r="B114" s="5" t="s">
        <v>20</v>
      </c>
      <c r="C114" s="5" t="s">
        <v>146</v>
      </c>
      <c r="D114" s="5" t="s">
        <v>23</v>
      </c>
      <c r="E114" s="5"/>
      <c r="F114" s="5"/>
      <c r="G114" s="7">
        <f>G115+G122</f>
        <v>9570.5</v>
      </c>
      <c r="H114" s="7"/>
      <c r="I114" s="7"/>
      <c r="J114" s="7"/>
      <c r="K114" s="7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7">
        <v>7574.8</v>
      </c>
      <c r="W114" s="7"/>
      <c r="X114" s="7"/>
      <c r="Y114" s="7"/>
      <c r="Z114" s="7"/>
      <c r="AA114" s="7">
        <v>7591.4</v>
      </c>
      <c r="AB114" s="7"/>
      <c r="AC114" s="7"/>
      <c r="AD114" s="7"/>
      <c r="AE114" s="7"/>
      <c r="AF114" s="9" t="s">
        <v>145</v>
      </c>
    </row>
    <row r="115" spans="1:33" ht="17.100000000000001" customHeight="1" x14ac:dyDescent="0.25">
      <c r="A115" s="9" t="s">
        <v>147</v>
      </c>
      <c r="B115" s="5" t="s">
        <v>20</v>
      </c>
      <c r="C115" s="5" t="s">
        <v>146</v>
      </c>
      <c r="D115" s="5" t="s">
        <v>22</v>
      </c>
      <c r="E115" s="5"/>
      <c r="F115" s="5"/>
      <c r="G115" s="18">
        <f>G116+G120</f>
        <v>9230.5</v>
      </c>
      <c r="H115" s="7"/>
      <c r="I115" s="7"/>
      <c r="J115" s="7"/>
      <c r="K115" s="7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7">
        <v>7254.8</v>
      </c>
      <c r="W115" s="7"/>
      <c r="X115" s="7"/>
      <c r="Y115" s="7"/>
      <c r="Z115" s="7"/>
      <c r="AA115" s="7">
        <v>7271.4</v>
      </c>
      <c r="AB115" s="7"/>
      <c r="AC115" s="7"/>
      <c r="AD115" s="7"/>
      <c r="AE115" s="7"/>
      <c r="AF115" s="9" t="s">
        <v>147</v>
      </c>
    </row>
    <row r="116" spans="1:33" ht="51.4" customHeight="1" x14ac:dyDescent="0.25">
      <c r="A116" s="10" t="s">
        <v>148</v>
      </c>
      <c r="B116" s="11" t="s">
        <v>20</v>
      </c>
      <c r="C116" s="11" t="s">
        <v>146</v>
      </c>
      <c r="D116" s="11" t="s">
        <v>22</v>
      </c>
      <c r="E116" s="11" t="s">
        <v>149</v>
      </c>
      <c r="F116" s="11"/>
      <c r="G116" s="12">
        <f>G117+G118+G119</f>
        <v>5733.2999999999993</v>
      </c>
      <c r="H116" s="12"/>
      <c r="I116" s="12"/>
      <c r="J116" s="12"/>
      <c r="K116" s="12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2">
        <v>7254.8</v>
      </c>
      <c r="W116" s="12"/>
      <c r="X116" s="12"/>
      <c r="Y116" s="12"/>
      <c r="Z116" s="12"/>
      <c r="AA116" s="12">
        <v>7271.4</v>
      </c>
      <c r="AB116" s="12"/>
      <c r="AC116" s="12"/>
      <c r="AD116" s="12"/>
      <c r="AE116" s="12"/>
      <c r="AF116" s="10" t="s">
        <v>148</v>
      </c>
    </row>
    <row r="117" spans="1:33" ht="34.15" customHeight="1" x14ac:dyDescent="0.25">
      <c r="A117" s="14" t="s">
        <v>143</v>
      </c>
      <c r="B117" s="15" t="s">
        <v>20</v>
      </c>
      <c r="C117" s="15" t="s">
        <v>146</v>
      </c>
      <c r="D117" s="15" t="s">
        <v>22</v>
      </c>
      <c r="E117" s="15" t="s">
        <v>149</v>
      </c>
      <c r="F117" s="15" t="s">
        <v>144</v>
      </c>
      <c r="G117" s="16">
        <v>2579.6999999999998</v>
      </c>
      <c r="H117" s="16"/>
      <c r="I117" s="16"/>
      <c r="J117" s="16"/>
      <c r="K117" s="16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6">
        <v>4500</v>
      </c>
      <c r="W117" s="16"/>
      <c r="X117" s="16"/>
      <c r="Y117" s="16"/>
      <c r="Z117" s="16"/>
      <c r="AA117" s="16">
        <v>4677</v>
      </c>
      <c r="AB117" s="16"/>
      <c r="AC117" s="16"/>
      <c r="AD117" s="16"/>
      <c r="AE117" s="16"/>
      <c r="AF117" s="14" t="s">
        <v>143</v>
      </c>
    </row>
    <row r="118" spans="1:33" ht="68.45" customHeight="1" x14ac:dyDescent="0.25">
      <c r="A118" s="14" t="s">
        <v>28</v>
      </c>
      <c r="B118" s="15" t="s">
        <v>20</v>
      </c>
      <c r="C118" s="15" t="s">
        <v>146</v>
      </c>
      <c r="D118" s="15" t="s">
        <v>22</v>
      </c>
      <c r="E118" s="15" t="s">
        <v>149</v>
      </c>
      <c r="F118" s="15" t="s">
        <v>29</v>
      </c>
      <c r="G118" s="16">
        <v>3147.6</v>
      </c>
      <c r="H118" s="16"/>
      <c r="I118" s="16"/>
      <c r="J118" s="16"/>
      <c r="K118" s="1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>
        <v>2748.8</v>
      </c>
      <c r="W118" s="16"/>
      <c r="X118" s="16"/>
      <c r="Y118" s="16"/>
      <c r="Z118" s="16"/>
      <c r="AA118" s="16">
        <v>2588.4</v>
      </c>
      <c r="AB118" s="16"/>
      <c r="AC118" s="16"/>
      <c r="AD118" s="16"/>
      <c r="AE118" s="16"/>
      <c r="AF118" s="14" t="s">
        <v>28</v>
      </c>
      <c r="AG118">
        <v>3147.6</v>
      </c>
    </row>
    <row r="119" spans="1:33" ht="34.15" customHeight="1" x14ac:dyDescent="0.25">
      <c r="A119" s="14" t="s">
        <v>34</v>
      </c>
      <c r="B119" s="15" t="s">
        <v>20</v>
      </c>
      <c r="C119" s="15" t="s">
        <v>146</v>
      </c>
      <c r="D119" s="15" t="s">
        <v>22</v>
      </c>
      <c r="E119" s="15" t="s">
        <v>149</v>
      </c>
      <c r="F119" s="15" t="s">
        <v>35</v>
      </c>
      <c r="G119" s="16">
        <v>6</v>
      </c>
      <c r="H119" s="16"/>
      <c r="I119" s="16"/>
      <c r="J119" s="16"/>
      <c r="K119" s="16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6">
        <v>6</v>
      </c>
      <c r="W119" s="16"/>
      <c r="X119" s="16"/>
      <c r="Y119" s="16"/>
      <c r="Z119" s="16"/>
      <c r="AA119" s="16">
        <v>6</v>
      </c>
      <c r="AB119" s="16"/>
      <c r="AC119" s="16"/>
      <c r="AD119" s="16"/>
      <c r="AE119" s="16"/>
      <c r="AF119" s="14" t="s">
        <v>34</v>
      </c>
    </row>
    <row r="120" spans="1:33" ht="85.5" customHeight="1" x14ac:dyDescent="0.25">
      <c r="A120" s="10" t="s">
        <v>150</v>
      </c>
      <c r="B120" s="11" t="s">
        <v>20</v>
      </c>
      <c r="C120" s="11" t="s">
        <v>146</v>
      </c>
      <c r="D120" s="11" t="s">
        <v>22</v>
      </c>
      <c r="E120" s="11" t="s">
        <v>151</v>
      </c>
      <c r="F120" s="11"/>
      <c r="G120" s="12">
        <f>G121</f>
        <v>3497.2</v>
      </c>
      <c r="H120" s="12"/>
      <c r="I120" s="12"/>
      <c r="J120" s="12"/>
      <c r="K120" s="12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0" t="s">
        <v>150</v>
      </c>
    </row>
    <row r="121" spans="1:33" ht="34.15" customHeight="1" x14ac:dyDescent="0.25">
      <c r="A121" s="14" t="s">
        <v>143</v>
      </c>
      <c r="B121" s="15" t="s">
        <v>20</v>
      </c>
      <c r="C121" s="15" t="s">
        <v>146</v>
      </c>
      <c r="D121" s="15" t="s">
        <v>22</v>
      </c>
      <c r="E121" s="15" t="s">
        <v>151</v>
      </c>
      <c r="F121" s="15" t="s">
        <v>144</v>
      </c>
      <c r="G121" s="16">
        <v>3497.2</v>
      </c>
      <c r="H121" s="16"/>
      <c r="I121" s="16"/>
      <c r="J121" s="16"/>
      <c r="K121" s="16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4" t="s">
        <v>143</v>
      </c>
    </row>
    <row r="122" spans="1:33" ht="34.15" customHeight="1" x14ac:dyDescent="0.25">
      <c r="A122" s="9" t="s">
        <v>152</v>
      </c>
      <c r="B122" s="5" t="s">
        <v>20</v>
      </c>
      <c r="C122" s="5" t="s">
        <v>146</v>
      </c>
      <c r="D122" s="5" t="s">
        <v>25</v>
      </c>
      <c r="E122" s="5"/>
      <c r="F122" s="5"/>
      <c r="G122" s="7">
        <f>G123</f>
        <v>340</v>
      </c>
      <c r="H122" s="7"/>
      <c r="I122" s="7"/>
      <c r="J122" s="7"/>
      <c r="K122" s="7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7">
        <v>320</v>
      </c>
      <c r="W122" s="7"/>
      <c r="X122" s="7"/>
      <c r="Y122" s="7"/>
      <c r="Z122" s="7"/>
      <c r="AA122" s="7">
        <v>320</v>
      </c>
      <c r="AB122" s="7"/>
      <c r="AC122" s="7"/>
      <c r="AD122" s="7"/>
      <c r="AE122" s="7"/>
      <c r="AF122" s="9" t="s">
        <v>152</v>
      </c>
    </row>
    <row r="123" spans="1:33" ht="34.15" customHeight="1" x14ac:dyDescent="0.25">
      <c r="A123" s="10" t="s">
        <v>153</v>
      </c>
      <c r="B123" s="11" t="s">
        <v>20</v>
      </c>
      <c r="C123" s="11" t="s">
        <v>146</v>
      </c>
      <c r="D123" s="11" t="s">
        <v>25</v>
      </c>
      <c r="E123" s="11" t="s">
        <v>154</v>
      </c>
      <c r="F123" s="11"/>
      <c r="G123" s="12">
        <f>G124+G125</f>
        <v>340</v>
      </c>
      <c r="H123" s="12"/>
      <c r="I123" s="12"/>
      <c r="J123" s="12"/>
      <c r="K123" s="12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2">
        <v>320</v>
      </c>
      <c r="W123" s="12"/>
      <c r="X123" s="12"/>
      <c r="Y123" s="12"/>
      <c r="Z123" s="12"/>
      <c r="AA123" s="12">
        <v>320</v>
      </c>
      <c r="AB123" s="12"/>
      <c r="AC123" s="12"/>
      <c r="AD123" s="12"/>
      <c r="AE123" s="12"/>
      <c r="AF123" s="10" t="s">
        <v>153</v>
      </c>
    </row>
    <row r="124" spans="1:33" ht="34.15" customHeight="1" x14ac:dyDescent="0.25">
      <c r="A124" s="14" t="s">
        <v>143</v>
      </c>
      <c r="B124" s="15" t="s">
        <v>20</v>
      </c>
      <c r="C124" s="15" t="s">
        <v>146</v>
      </c>
      <c r="D124" s="15" t="s">
        <v>25</v>
      </c>
      <c r="E124" s="15" t="s">
        <v>154</v>
      </c>
      <c r="F124" s="15" t="s">
        <v>144</v>
      </c>
      <c r="G124" s="16">
        <v>210</v>
      </c>
      <c r="H124" s="16"/>
      <c r="I124" s="16"/>
      <c r="J124" s="16"/>
      <c r="K124" s="16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>
        <v>210</v>
      </c>
      <c r="W124" s="16"/>
      <c r="X124" s="16"/>
      <c r="Y124" s="16"/>
      <c r="Z124" s="16"/>
      <c r="AA124" s="16">
        <v>210</v>
      </c>
      <c r="AB124" s="16"/>
      <c r="AC124" s="16"/>
      <c r="AD124" s="16"/>
      <c r="AE124" s="16"/>
      <c r="AF124" s="14" t="s">
        <v>143</v>
      </c>
    </row>
    <row r="125" spans="1:33" ht="68.45" customHeight="1" x14ac:dyDescent="0.25">
      <c r="A125" s="14" t="s">
        <v>28</v>
      </c>
      <c r="B125" s="15" t="s">
        <v>20</v>
      </c>
      <c r="C125" s="15" t="s">
        <v>146</v>
      </c>
      <c r="D125" s="15" t="s">
        <v>25</v>
      </c>
      <c r="E125" s="15" t="s">
        <v>154</v>
      </c>
      <c r="F125" s="15" t="s">
        <v>29</v>
      </c>
      <c r="G125" s="16">
        <v>130</v>
      </c>
      <c r="H125" s="16"/>
      <c r="I125" s="16"/>
      <c r="J125" s="16"/>
      <c r="K125" s="16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6">
        <v>110</v>
      </c>
      <c r="W125" s="16"/>
      <c r="X125" s="16"/>
      <c r="Y125" s="16"/>
      <c r="Z125" s="16"/>
      <c r="AA125" s="16">
        <v>110</v>
      </c>
      <c r="AB125" s="16"/>
      <c r="AC125" s="16"/>
      <c r="AD125" s="16"/>
      <c r="AE125" s="16"/>
      <c r="AF125" s="14" t="s">
        <v>28</v>
      </c>
    </row>
    <row r="126" spans="1:33" ht="17.100000000000001" customHeight="1" x14ac:dyDescent="0.25">
      <c r="A126" s="9" t="s">
        <v>155</v>
      </c>
      <c r="B126" s="5" t="s">
        <v>20</v>
      </c>
      <c r="C126" s="5" t="s">
        <v>86</v>
      </c>
      <c r="D126" s="5" t="s">
        <v>23</v>
      </c>
      <c r="E126" s="5"/>
      <c r="F126" s="5"/>
      <c r="G126" s="7">
        <f>G127+G130</f>
        <v>312.5</v>
      </c>
      <c r="H126" s="7"/>
      <c r="I126" s="7"/>
      <c r="J126" s="7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7">
        <v>178.2</v>
      </c>
      <c r="W126" s="7"/>
      <c r="X126" s="7"/>
      <c r="Y126" s="7"/>
      <c r="Z126" s="7"/>
      <c r="AA126" s="7">
        <v>185.3</v>
      </c>
      <c r="AB126" s="7"/>
      <c r="AC126" s="7"/>
      <c r="AD126" s="7"/>
      <c r="AE126" s="7"/>
      <c r="AF126" s="9" t="s">
        <v>155</v>
      </c>
    </row>
    <row r="127" spans="1:33" ht="17.100000000000001" customHeight="1" x14ac:dyDescent="0.25">
      <c r="A127" s="9" t="s">
        <v>156</v>
      </c>
      <c r="B127" s="5" t="s">
        <v>20</v>
      </c>
      <c r="C127" s="5" t="s">
        <v>86</v>
      </c>
      <c r="D127" s="5" t="s">
        <v>22</v>
      </c>
      <c r="E127" s="5"/>
      <c r="F127" s="5"/>
      <c r="G127" s="7">
        <f>G128</f>
        <v>171.3</v>
      </c>
      <c r="H127" s="7"/>
      <c r="I127" s="7"/>
      <c r="J127" s="7"/>
      <c r="K127" s="7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7">
        <v>178.2</v>
      </c>
      <c r="W127" s="7"/>
      <c r="X127" s="7"/>
      <c r="Y127" s="7"/>
      <c r="Z127" s="7"/>
      <c r="AA127" s="7">
        <v>185.3</v>
      </c>
      <c r="AB127" s="7"/>
      <c r="AC127" s="7"/>
      <c r="AD127" s="7"/>
      <c r="AE127" s="7"/>
      <c r="AF127" s="9" t="s">
        <v>156</v>
      </c>
    </row>
    <row r="128" spans="1:33" ht="51.4" customHeight="1" x14ac:dyDescent="0.25">
      <c r="A128" s="10" t="s">
        <v>157</v>
      </c>
      <c r="B128" s="11" t="s">
        <v>20</v>
      </c>
      <c r="C128" s="11" t="s">
        <v>86</v>
      </c>
      <c r="D128" s="11" t="s">
        <v>22</v>
      </c>
      <c r="E128" s="11" t="s">
        <v>158</v>
      </c>
      <c r="F128" s="11"/>
      <c r="G128" s="12">
        <f>G129</f>
        <v>171.3</v>
      </c>
      <c r="H128" s="12"/>
      <c r="I128" s="12"/>
      <c r="J128" s="12"/>
      <c r="K128" s="12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2">
        <v>178.2</v>
      </c>
      <c r="W128" s="12"/>
      <c r="X128" s="12"/>
      <c r="Y128" s="12"/>
      <c r="Z128" s="12"/>
      <c r="AA128" s="12">
        <v>185.3</v>
      </c>
      <c r="AB128" s="12"/>
      <c r="AC128" s="12"/>
      <c r="AD128" s="12"/>
      <c r="AE128" s="12"/>
      <c r="AF128" s="10" t="s">
        <v>157</v>
      </c>
    </row>
    <row r="129" spans="1:32" ht="34.15" customHeight="1" x14ac:dyDescent="0.25">
      <c r="A129" s="14" t="s">
        <v>159</v>
      </c>
      <c r="B129" s="15" t="s">
        <v>20</v>
      </c>
      <c r="C129" s="15" t="s">
        <v>86</v>
      </c>
      <c r="D129" s="15" t="s">
        <v>22</v>
      </c>
      <c r="E129" s="15" t="s">
        <v>158</v>
      </c>
      <c r="F129" s="15" t="s">
        <v>160</v>
      </c>
      <c r="G129" s="16">
        <v>171.3</v>
      </c>
      <c r="H129" s="16"/>
      <c r="I129" s="16"/>
      <c r="J129" s="16"/>
      <c r="K129" s="16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6">
        <v>178.2</v>
      </c>
      <c r="W129" s="16"/>
      <c r="X129" s="16"/>
      <c r="Y129" s="16"/>
      <c r="Z129" s="16"/>
      <c r="AA129" s="16">
        <v>185.3</v>
      </c>
      <c r="AB129" s="16"/>
      <c r="AC129" s="16"/>
      <c r="AD129" s="16"/>
      <c r="AE129" s="16"/>
      <c r="AF129" s="14" t="s">
        <v>159</v>
      </c>
    </row>
    <row r="130" spans="1:32" ht="34.15" customHeight="1" x14ac:dyDescent="0.25">
      <c r="A130" s="9" t="s">
        <v>161</v>
      </c>
      <c r="B130" s="5" t="s">
        <v>20</v>
      </c>
      <c r="C130" s="5" t="s">
        <v>86</v>
      </c>
      <c r="D130" s="5" t="s">
        <v>77</v>
      </c>
      <c r="E130" s="5"/>
      <c r="F130" s="5"/>
      <c r="G130" s="7">
        <f>G131</f>
        <v>141.19999999999999</v>
      </c>
      <c r="H130" s="7"/>
      <c r="I130" s="7"/>
      <c r="J130" s="7"/>
      <c r="K130" s="7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9" t="s">
        <v>161</v>
      </c>
    </row>
    <row r="131" spans="1:32" ht="51.4" customHeight="1" x14ac:dyDescent="0.25">
      <c r="A131" s="10" t="s">
        <v>162</v>
      </c>
      <c r="B131" s="11" t="s">
        <v>20</v>
      </c>
      <c r="C131" s="11" t="s">
        <v>86</v>
      </c>
      <c r="D131" s="11" t="s">
        <v>77</v>
      </c>
      <c r="E131" s="11" t="s">
        <v>163</v>
      </c>
      <c r="F131" s="11"/>
      <c r="G131" s="12">
        <f>G132</f>
        <v>141.19999999999999</v>
      </c>
      <c r="H131" s="12"/>
      <c r="I131" s="12"/>
      <c r="J131" s="12"/>
      <c r="K131" s="12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0" t="s">
        <v>162</v>
      </c>
    </row>
    <row r="132" spans="1:32" ht="51.4" customHeight="1" x14ac:dyDescent="0.25">
      <c r="A132" s="14" t="s">
        <v>164</v>
      </c>
      <c r="B132" s="15" t="s">
        <v>20</v>
      </c>
      <c r="C132" s="15" t="s">
        <v>86</v>
      </c>
      <c r="D132" s="15" t="s">
        <v>77</v>
      </c>
      <c r="E132" s="15" t="s">
        <v>163</v>
      </c>
      <c r="F132" s="15" t="s">
        <v>165</v>
      </c>
      <c r="G132" s="16">
        <v>141.19999999999999</v>
      </c>
      <c r="H132" s="16"/>
      <c r="I132" s="16"/>
      <c r="J132" s="16"/>
      <c r="K132" s="16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4" t="s">
        <v>164</v>
      </c>
    </row>
    <row r="133" spans="1:32" ht="17.100000000000001" customHeight="1" x14ac:dyDescent="0.25">
      <c r="A133" s="9" t="s">
        <v>166</v>
      </c>
      <c r="B133" s="5" t="s">
        <v>20</v>
      </c>
      <c r="C133" s="5" t="s">
        <v>59</v>
      </c>
      <c r="D133" s="5" t="s">
        <v>23</v>
      </c>
      <c r="E133" s="5"/>
      <c r="F133" s="5"/>
      <c r="G133" s="7">
        <f>G134</f>
        <v>7482.1</v>
      </c>
      <c r="H133" s="7"/>
      <c r="I133" s="7"/>
      <c r="J133" s="7"/>
      <c r="K133" s="7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7">
        <v>5352.9</v>
      </c>
      <c r="W133" s="7"/>
      <c r="X133" s="7"/>
      <c r="Y133" s="7"/>
      <c r="Z133" s="7"/>
      <c r="AA133" s="7">
        <v>5480.9</v>
      </c>
      <c r="AB133" s="7"/>
      <c r="AC133" s="7"/>
      <c r="AD133" s="7"/>
      <c r="AE133" s="7"/>
      <c r="AF133" s="9" t="s">
        <v>166</v>
      </c>
    </row>
    <row r="134" spans="1:32" ht="17.100000000000001" customHeight="1" x14ac:dyDescent="0.25">
      <c r="A134" s="9" t="s">
        <v>167</v>
      </c>
      <c r="B134" s="5" t="s">
        <v>20</v>
      </c>
      <c r="C134" s="5" t="s">
        <v>59</v>
      </c>
      <c r="D134" s="5" t="s">
        <v>22</v>
      </c>
      <c r="E134" s="5"/>
      <c r="F134" s="5"/>
      <c r="G134" s="7">
        <f>G135+G138+G141</f>
        <v>7482.1</v>
      </c>
      <c r="H134" s="7"/>
      <c r="I134" s="7"/>
      <c r="J134" s="7"/>
      <c r="K134" s="7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7">
        <v>5352.9</v>
      </c>
      <c r="W134" s="7"/>
      <c r="X134" s="7"/>
      <c r="Y134" s="7"/>
      <c r="Z134" s="7"/>
      <c r="AA134" s="7">
        <v>5480.9</v>
      </c>
      <c r="AB134" s="7"/>
      <c r="AC134" s="7"/>
      <c r="AD134" s="7"/>
      <c r="AE134" s="7"/>
      <c r="AF134" s="9" t="s">
        <v>167</v>
      </c>
    </row>
    <row r="135" spans="1:32" ht="51.4" customHeight="1" x14ac:dyDescent="0.25">
      <c r="A135" s="10" t="s">
        <v>148</v>
      </c>
      <c r="B135" s="11" t="s">
        <v>20</v>
      </c>
      <c r="C135" s="11" t="s">
        <v>59</v>
      </c>
      <c r="D135" s="11" t="s">
        <v>22</v>
      </c>
      <c r="E135" s="11" t="s">
        <v>168</v>
      </c>
      <c r="F135" s="11"/>
      <c r="G135" s="12">
        <f>G136+G137</f>
        <v>5759.1</v>
      </c>
      <c r="H135" s="12"/>
      <c r="I135" s="12"/>
      <c r="J135" s="12"/>
      <c r="K135" s="12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2">
        <v>5242.9</v>
      </c>
      <c r="W135" s="12"/>
      <c r="X135" s="12"/>
      <c r="Y135" s="12"/>
      <c r="Z135" s="12"/>
      <c r="AA135" s="12">
        <v>5370.9</v>
      </c>
      <c r="AB135" s="12"/>
      <c r="AC135" s="12"/>
      <c r="AD135" s="12"/>
      <c r="AE135" s="12"/>
      <c r="AF135" s="10" t="s">
        <v>148</v>
      </c>
    </row>
    <row r="136" spans="1:32" ht="34.15" customHeight="1" x14ac:dyDescent="0.25">
      <c r="A136" s="14" t="s">
        <v>143</v>
      </c>
      <c r="B136" s="15" t="s">
        <v>20</v>
      </c>
      <c r="C136" s="15" t="s">
        <v>59</v>
      </c>
      <c r="D136" s="15" t="s">
        <v>22</v>
      </c>
      <c r="E136" s="15" t="s">
        <v>168</v>
      </c>
      <c r="F136" s="15" t="s">
        <v>144</v>
      </c>
      <c r="G136" s="16">
        <v>2877</v>
      </c>
      <c r="H136" s="16"/>
      <c r="I136" s="16"/>
      <c r="J136" s="16"/>
      <c r="K136" s="1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6">
        <v>2991.1</v>
      </c>
      <c r="W136" s="16"/>
      <c r="X136" s="16"/>
      <c r="Y136" s="16"/>
      <c r="Z136" s="16"/>
      <c r="AA136" s="16">
        <v>3094.8</v>
      </c>
      <c r="AB136" s="16"/>
      <c r="AC136" s="16"/>
      <c r="AD136" s="16"/>
      <c r="AE136" s="16"/>
      <c r="AF136" s="14" t="s">
        <v>143</v>
      </c>
    </row>
    <row r="137" spans="1:32" ht="68.45" customHeight="1" x14ac:dyDescent="0.25">
      <c r="A137" s="14" t="s">
        <v>28</v>
      </c>
      <c r="B137" s="15" t="s">
        <v>20</v>
      </c>
      <c r="C137" s="15" t="s">
        <v>59</v>
      </c>
      <c r="D137" s="15" t="s">
        <v>22</v>
      </c>
      <c r="E137" s="15" t="s">
        <v>168</v>
      </c>
      <c r="F137" s="15" t="s">
        <v>29</v>
      </c>
      <c r="G137" s="16">
        <v>2882.1</v>
      </c>
      <c r="H137" s="16"/>
      <c r="I137" s="16"/>
      <c r="J137" s="16"/>
      <c r="K137" s="16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>
        <v>2251.8000000000002</v>
      </c>
      <c r="W137" s="16"/>
      <c r="X137" s="16"/>
      <c r="Y137" s="16"/>
      <c r="Z137" s="16"/>
      <c r="AA137" s="16">
        <v>2276.1</v>
      </c>
      <c r="AB137" s="16"/>
      <c r="AC137" s="16"/>
      <c r="AD137" s="16"/>
      <c r="AE137" s="16"/>
      <c r="AF137" s="14" t="s">
        <v>28</v>
      </c>
    </row>
    <row r="138" spans="1:32" ht="51.4" customHeight="1" x14ac:dyDescent="0.25">
      <c r="A138" s="10" t="s">
        <v>169</v>
      </c>
      <c r="B138" s="11" t="s">
        <v>20</v>
      </c>
      <c r="C138" s="11" t="s">
        <v>59</v>
      </c>
      <c r="D138" s="11" t="s">
        <v>22</v>
      </c>
      <c r="E138" s="11" t="s">
        <v>170</v>
      </c>
      <c r="F138" s="11"/>
      <c r="G138" s="12">
        <f>G139+G140</f>
        <v>110</v>
      </c>
      <c r="H138" s="12"/>
      <c r="I138" s="12"/>
      <c r="J138" s="12"/>
      <c r="K138" s="12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2">
        <v>110</v>
      </c>
      <c r="W138" s="12"/>
      <c r="X138" s="12"/>
      <c r="Y138" s="12"/>
      <c r="Z138" s="12"/>
      <c r="AA138" s="12">
        <v>110</v>
      </c>
      <c r="AB138" s="12"/>
      <c r="AC138" s="12"/>
      <c r="AD138" s="12"/>
      <c r="AE138" s="12"/>
      <c r="AF138" s="10" t="s">
        <v>169</v>
      </c>
    </row>
    <row r="139" spans="1:32" ht="34.15" customHeight="1" x14ac:dyDescent="0.25">
      <c r="A139" s="14" t="s">
        <v>143</v>
      </c>
      <c r="B139" s="15" t="s">
        <v>20</v>
      </c>
      <c r="C139" s="15" t="s">
        <v>59</v>
      </c>
      <c r="D139" s="15" t="s">
        <v>22</v>
      </c>
      <c r="E139" s="15" t="s">
        <v>170</v>
      </c>
      <c r="F139" s="15" t="s">
        <v>144</v>
      </c>
      <c r="G139" s="16">
        <v>85</v>
      </c>
      <c r="H139" s="16"/>
      <c r="I139" s="16"/>
      <c r="J139" s="16"/>
      <c r="K139" s="16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6">
        <v>85</v>
      </c>
      <c r="W139" s="16"/>
      <c r="X139" s="16"/>
      <c r="Y139" s="16"/>
      <c r="Z139" s="16"/>
      <c r="AA139" s="16">
        <v>85</v>
      </c>
      <c r="AB139" s="16"/>
      <c r="AC139" s="16"/>
      <c r="AD139" s="16"/>
      <c r="AE139" s="16"/>
      <c r="AF139" s="14" t="s">
        <v>143</v>
      </c>
    </row>
    <row r="140" spans="1:32" ht="68.45" customHeight="1" x14ac:dyDescent="0.25">
      <c r="A140" s="14" t="s">
        <v>28</v>
      </c>
      <c r="B140" s="15" t="s">
        <v>20</v>
      </c>
      <c r="C140" s="15" t="s">
        <v>59</v>
      </c>
      <c r="D140" s="15" t="s">
        <v>22</v>
      </c>
      <c r="E140" s="15" t="s">
        <v>170</v>
      </c>
      <c r="F140" s="15" t="s">
        <v>29</v>
      </c>
      <c r="G140" s="16">
        <v>25</v>
      </c>
      <c r="H140" s="16"/>
      <c r="I140" s="16"/>
      <c r="J140" s="16"/>
      <c r="K140" s="1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6">
        <v>25</v>
      </c>
      <c r="W140" s="16"/>
      <c r="X140" s="16"/>
      <c r="Y140" s="16"/>
      <c r="Z140" s="16"/>
      <c r="AA140" s="16">
        <v>25</v>
      </c>
      <c r="AB140" s="16"/>
      <c r="AC140" s="16"/>
      <c r="AD140" s="16"/>
      <c r="AE140" s="16"/>
      <c r="AF140" s="14" t="s">
        <v>28</v>
      </c>
    </row>
    <row r="141" spans="1:32" ht="51.4" customHeight="1" x14ac:dyDescent="0.25">
      <c r="A141" s="10" t="s">
        <v>171</v>
      </c>
      <c r="B141" s="11" t="s">
        <v>20</v>
      </c>
      <c r="C141" s="11" t="s">
        <v>59</v>
      </c>
      <c r="D141" s="11" t="s">
        <v>22</v>
      </c>
      <c r="E141" s="11" t="s">
        <v>172</v>
      </c>
      <c r="F141" s="11"/>
      <c r="G141" s="12">
        <f>G142</f>
        <v>1613</v>
      </c>
      <c r="H141" s="12"/>
      <c r="I141" s="12"/>
      <c r="J141" s="12"/>
      <c r="K141" s="12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0" t="s">
        <v>171</v>
      </c>
    </row>
    <row r="142" spans="1:32" ht="68.45" customHeight="1" x14ac:dyDescent="0.25">
      <c r="A142" s="14" t="s">
        <v>28</v>
      </c>
      <c r="B142" s="15" t="s">
        <v>20</v>
      </c>
      <c r="C142" s="15" t="s">
        <v>59</v>
      </c>
      <c r="D142" s="15" t="s">
        <v>22</v>
      </c>
      <c r="E142" s="15" t="s">
        <v>172</v>
      </c>
      <c r="F142" s="15" t="s">
        <v>29</v>
      </c>
      <c r="G142" s="16">
        <v>1613</v>
      </c>
      <c r="H142" s="16"/>
      <c r="I142" s="16"/>
      <c r="J142" s="16"/>
      <c r="K142" s="1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4" t="s">
        <v>28</v>
      </c>
    </row>
    <row r="143" spans="1:32" ht="15" x14ac:dyDescent="0.25"/>
  </sheetData>
  <mergeCells count="33">
    <mergeCell ref="AF11:AF12"/>
    <mergeCell ref="K11:K12"/>
    <mergeCell ref="Q11:Q12"/>
    <mergeCell ref="Y11:Y12"/>
    <mergeCell ref="A8:AF8"/>
    <mergeCell ref="D11:D12"/>
    <mergeCell ref="C11:C12"/>
    <mergeCell ref="AD11:AD12"/>
    <mergeCell ref="AC11:AC12"/>
    <mergeCell ref="X11:X12"/>
    <mergeCell ref="AE11:AE12"/>
    <mergeCell ref="Z11:Z12"/>
    <mergeCell ref="AA11:AA12"/>
    <mergeCell ref="V11:V12"/>
    <mergeCell ref="B11:B12"/>
    <mergeCell ref="J11:J12"/>
    <mergeCell ref="I11:I12"/>
    <mergeCell ref="H11:H12"/>
    <mergeCell ref="A11:A12"/>
    <mergeCell ref="F11:F12"/>
    <mergeCell ref="E11:E12"/>
    <mergeCell ref="AB11:AB12"/>
    <mergeCell ref="W11:W12"/>
    <mergeCell ref="T11:T12"/>
    <mergeCell ref="U11:U12"/>
    <mergeCell ref="R11:R12"/>
    <mergeCell ref="S11:S12"/>
    <mergeCell ref="M11:M12"/>
    <mergeCell ref="N11:N12"/>
    <mergeCell ref="O11:O12"/>
    <mergeCell ref="P11:P12"/>
    <mergeCell ref="L11:L12"/>
    <mergeCell ref="G11:G12"/>
  </mergeCells>
  <pageMargins left="0.78740157480314965" right="0.39370078740157483" top="0" bottom="0" header="0.39370078740157483" footer="0.3937007874015748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showGridLines="0" workbookViewId="0">
      <selection activeCell="Q11" sqref="Q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  <col min="9" max="13" width="8" hidden="1"/>
  </cols>
  <sheetData>
    <row r="1" spans="1:13" ht="19.899999999999999" customHeight="1" x14ac:dyDescent="0.25">
      <c r="A1" s="1"/>
      <c r="B1" s="1"/>
      <c r="C1" s="1"/>
      <c r="D1" s="1"/>
      <c r="E1" s="1"/>
      <c r="F1" s="1"/>
      <c r="G1" s="2"/>
      <c r="H1" s="2" t="s">
        <v>179</v>
      </c>
      <c r="I1" s="2"/>
      <c r="J1" s="2"/>
      <c r="K1" s="2"/>
      <c r="L1" s="2"/>
      <c r="M1" s="2"/>
    </row>
    <row r="2" spans="1:13" ht="19.899999999999999" customHeight="1" x14ac:dyDescent="0.25">
      <c r="A2" s="1"/>
      <c r="B2" s="1"/>
      <c r="C2" s="1"/>
      <c r="D2" s="1"/>
      <c r="E2" s="1"/>
      <c r="F2" s="1"/>
      <c r="G2" s="2"/>
      <c r="H2" s="2" t="s">
        <v>1</v>
      </c>
      <c r="I2" s="2"/>
      <c r="J2" s="2"/>
      <c r="K2" s="2"/>
      <c r="L2" s="2"/>
      <c r="M2" s="2"/>
    </row>
    <row r="3" spans="1:13" ht="19.899999999999999" customHeight="1" x14ac:dyDescent="0.25">
      <c r="A3" s="1"/>
      <c r="B3" s="1"/>
      <c r="C3" s="1"/>
      <c r="D3" s="1"/>
      <c r="E3" s="1"/>
      <c r="F3" s="1"/>
      <c r="G3" s="2"/>
      <c r="H3" s="2" t="s">
        <v>2</v>
      </c>
      <c r="I3" s="2"/>
      <c r="J3" s="2"/>
      <c r="K3" s="2"/>
      <c r="L3" s="2"/>
      <c r="M3" s="2"/>
    </row>
    <row r="4" spans="1:13" ht="19.899999999999999" customHeight="1" x14ac:dyDescent="0.25">
      <c r="A4" s="1"/>
      <c r="B4" s="1"/>
      <c r="C4" s="1"/>
      <c r="D4" s="1"/>
      <c r="E4" s="1"/>
      <c r="F4" s="1"/>
      <c r="G4" s="2"/>
      <c r="H4" s="2" t="s">
        <v>3</v>
      </c>
      <c r="I4" s="2"/>
      <c r="J4" s="2"/>
      <c r="K4" s="2"/>
      <c r="L4" s="2"/>
      <c r="M4" s="2"/>
    </row>
    <row r="5" spans="1:13" ht="19.899999999999999" customHeight="1" x14ac:dyDescent="0.25">
      <c r="A5" s="1"/>
      <c r="B5" s="1"/>
      <c r="C5" s="1"/>
      <c r="D5" s="1"/>
      <c r="E5" s="1"/>
      <c r="F5" s="1"/>
      <c r="G5" s="2"/>
      <c r="H5" s="2" t="s">
        <v>4</v>
      </c>
      <c r="I5" s="2"/>
      <c r="J5" s="2"/>
      <c r="K5" s="2"/>
      <c r="L5" s="2"/>
      <c r="M5" s="2"/>
    </row>
    <row r="6" spans="1:13" ht="19.899999999999999" customHeight="1" x14ac:dyDescent="0.25">
      <c r="A6" s="1"/>
      <c r="B6" s="1"/>
      <c r="C6" s="1"/>
      <c r="D6" s="1"/>
      <c r="E6" s="1"/>
      <c r="F6" s="1"/>
      <c r="G6" s="2"/>
      <c r="H6" s="2" t="s">
        <v>5</v>
      </c>
      <c r="I6" s="2"/>
      <c r="J6" s="2"/>
      <c r="K6" s="2"/>
      <c r="L6" s="2"/>
      <c r="M6" s="2"/>
    </row>
    <row r="7" spans="1:13" ht="19.899999999999999" customHeight="1" x14ac:dyDescent="0.25">
      <c r="A7" s="1"/>
      <c r="B7" s="1"/>
      <c r="C7" s="1"/>
      <c r="D7" s="1"/>
      <c r="E7" s="1"/>
      <c r="F7" s="1"/>
      <c r="G7" s="2"/>
      <c r="H7" s="2" t="s">
        <v>183</v>
      </c>
      <c r="I7" s="2"/>
      <c r="J7" s="2"/>
      <c r="K7" s="2"/>
      <c r="L7" s="2"/>
      <c r="M7" s="2"/>
    </row>
    <row r="8" spans="1:13" ht="39.950000000000003" customHeight="1" x14ac:dyDescent="0.25">
      <c r="A8" s="21" t="s">
        <v>180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" x14ac:dyDescent="0.25"/>
    <row r="10" spans="1:13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6</v>
      </c>
      <c r="I10" s="3"/>
      <c r="J10" s="3"/>
      <c r="K10" s="3"/>
      <c r="L10" s="3"/>
      <c r="M10" s="3"/>
    </row>
    <row r="11" spans="1:13" ht="15" customHeight="1" x14ac:dyDescent="0.25">
      <c r="A11" s="19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  <c r="G11" s="19" t="s">
        <v>173</v>
      </c>
      <c r="H11" s="19" t="s">
        <v>174</v>
      </c>
      <c r="I11" s="19" t="s">
        <v>175</v>
      </c>
      <c r="J11" s="19" t="s">
        <v>176</v>
      </c>
      <c r="K11" s="19" t="s">
        <v>177</v>
      </c>
      <c r="L11" s="19" t="s">
        <v>178</v>
      </c>
      <c r="M11" s="19" t="s">
        <v>12</v>
      </c>
    </row>
    <row r="12" spans="1:13" ht="15" customHeight="1" x14ac:dyDescent="0.25">
      <c r="A12" s="19"/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19" t="s">
        <v>7</v>
      </c>
      <c r="H12" s="19" t="s">
        <v>7</v>
      </c>
      <c r="I12" s="19" t="s">
        <v>8</v>
      </c>
      <c r="J12" s="19" t="s">
        <v>9</v>
      </c>
      <c r="K12" s="19" t="s">
        <v>10</v>
      </c>
      <c r="L12" s="19" t="s">
        <v>11</v>
      </c>
      <c r="M12" s="19"/>
    </row>
    <row r="13" spans="1:1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7.100000000000001" customHeight="1" x14ac:dyDescent="0.25">
      <c r="A14" s="6" t="s">
        <v>18</v>
      </c>
      <c r="B14" s="5"/>
      <c r="C14" s="5"/>
      <c r="D14" s="5"/>
      <c r="E14" s="5"/>
      <c r="F14" s="5"/>
      <c r="G14" s="7">
        <f>G15</f>
        <v>40084</v>
      </c>
      <c r="H14" s="7">
        <f t="shared" ref="H14" si="0">H15</f>
        <v>40577.100000000006</v>
      </c>
      <c r="I14" s="7"/>
      <c r="J14" s="7"/>
      <c r="K14" s="7"/>
      <c r="L14" s="7"/>
      <c r="M14" s="6" t="s">
        <v>18</v>
      </c>
    </row>
    <row r="15" spans="1:13" ht="136.9" customHeight="1" x14ac:dyDescent="0.25">
      <c r="A15" s="9" t="s">
        <v>19</v>
      </c>
      <c r="B15" s="5" t="s">
        <v>20</v>
      </c>
      <c r="C15" s="5"/>
      <c r="D15" s="5"/>
      <c r="E15" s="5"/>
      <c r="F15" s="5"/>
      <c r="G15" s="7">
        <f>G16+G40+G44+G51+G64+G86+G91+G101+G105</f>
        <v>40084</v>
      </c>
      <c r="H15" s="7">
        <f>H16+H40+H44+H51+H64+H86+H91+H101+H105</f>
        <v>40577.100000000006</v>
      </c>
      <c r="I15" s="7"/>
      <c r="J15" s="7"/>
      <c r="K15" s="7"/>
      <c r="L15" s="7"/>
      <c r="M15" s="9" t="s">
        <v>19</v>
      </c>
    </row>
    <row r="16" spans="1:13" ht="34.15" customHeight="1" x14ac:dyDescent="0.25">
      <c r="A16" s="9" t="s">
        <v>21</v>
      </c>
      <c r="B16" s="5" t="s">
        <v>20</v>
      </c>
      <c r="C16" s="5" t="s">
        <v>22</v>
      </c>
      <c r="D16" s="5" t="s">
        <v>23</v>
      </c>
      <c r="E16" s="5"/>
      <c r="F16" s="5"/>
      <c r="G16" s="7">
        <f>G17+G28+G31</f>
        <v>10394.5</v>
      </c>
      <c r="H16" s="7">
        <f>H17+H28+H31</f>
        <v>10774.800000000001</v>
      </c>
      <c r="I16" s="7"/>
      <c r="J16" s="7"/>
      <c r="K16" s="7"/>
      <c r="L16" s="7"/>
      <c r="M16" s="9" t="s">
        <v>21</v>
      </c>
    </row>
    <row r="17" spans="1:13" ht="136.9" customHeight="1" x14ac:dyDescent="0.25">
      <c r="A17" s="9" t="s">
        <v>24</v>
      </c>
      <c r="B17" s="5" t="s">
        <v>20</v>
      </c>
      <c r="C17" s="5" t="s">
        <v>22</v>
      </c>
      <c r="D17" s="5" t="s">
        <v>25</v>
      </c>
      <c r="E17" s="5"/>
      <c r="F17" s="5"/>
      <c r="G17" s="7">
        <f>G18+G20+G24+G26</f>
        <v>10128</v>
      </c>
      <c r="H17" s="7">
        <f>H18+H20+H24+H26</f>
        <v>10508.300000000001</v>
      </c>
      <c r="I17" s="7"/>
      <c r="J17" s="7"/>
      <c r="K17" s="7"/>
      <c r="L17" s="7"/>
      <c r="M17" s="9" t="s">
        <v>24</v>
      </c>
    </row>
    <row r="18" spans="1:13" ht="34.15" customHeight="1" x14ac:dyDescent="0.25">
      <c r="A18" s="10" t="s">
        <v>26</v>
      </c>
      <c r="B18" s="11" t="s">
        <v>20</v>
      </c>
      <c r="C18" s="11" t="s">
        <v>22</v>
      </c>
      <c r="D18" s="11" t="s">
        <v>25</v>
      </c>
      <c r="E18" s="11" t="s">
        <v>27</v>
      </c>
      <c r="F18" s="11"/>
      <c r="G18" s="12">
        <f>G19</f>
        <v>60</v>
      </c>
      <c r="H18" s="12">
        <f>H19</f>
        <v>60</v>
      </c>
      <c r="I18" s="12"/>
      <c r="J18" s="12"/>
      <c r="K18" s="12"/>
      <c r="L18" s="12"/>
      <c r="M18" s="10" t="s">
        <v>26</v>
      </c>
    </row>
    <row r="19" spans="1:13" ht="68.45" customHeight="1" x14ac:dyDescent="0.25">
      <c r="A19" s="14" t="s">
        <v>28</v>
      </c>
      <c r="B19" s="15" t="s">
        <v>20</v>
      </c>
      <c r="C19" s="15" t="s">
        <v>22</v>
      </c>
      <c r="D19" s="15" t="s">
        <v>25</v>
      </c>
      <c r="E19" s="15" t="s">
        <v>27</v>
      </c>
      <c r="F19" s="15" t="s">
        <v>29</v>
      </c>
      <c r="G19" s="16">
        <v>60</v>
      </c>
      <c r="H19" s="16">
        <v>60</v>
      </c>
      <c r="I19" s="16"/>
      <c r="J19" s="16"/>
      <c r="K19" s="16"/>
      <c r="L19" s="16"/>
      <c r="M19" s="14" t="s">
        <v>28</v>
      </c>
    </row>
    <row r="20" spans="1:13" ht="68.45" customHeight="1" x14ac:dyDescent="0.25">
      <c r="A20" s="10" t="s">
        <v>30</v>
      </c>
      <c r="B20" s="11" t="s">
        <v>20</v>
      </c>
      <c r="C20" s="11" t="s">
        <v>22</v>
      </c>
      <c r="D20" s="11" t="s">
        <v>25</v>
      </c>
      <c r="E20" s="11" t="s">
        <v>31</v>
      </c>
      <c r="F20" s="11"/>
      <c r="G20" s="12">
        <f>G21+G22+G23</f>
        <v>7180.8</v>
      </c>
      <c r="H20" s="12">
        <f>H21+H22+H23</f>
        <v>7445.6</v>
      </c>
      <c r="I20" s="12"/>
      <c r="J20" s="12"/>
      <c r="K20" s="12"/>
      <c r="L20" s="12"/>
      <c r="M20" s="10" t="s">
        <v>30</v>
      </c>
    </row>
    <row r="21" spans="1:13" ht="51.4" customHeight="1" x14ac:dyDescent="0.25">
      <c r="A21" s="14" t="s">
        <v>32</v>
      </c>
      <c r="B21" s="15" t="s">
        <v>20</v>
      </c>
      <c r="C21" s="15" t="s">
        <v>22</v>
      </c>
      <c r="D21" s="15" t="s">
        <v>25</v>
      </c>
      <c r="E21" s="15" t="s">
        <v>31</v>
      </c>
      <c r="F21" s="15" t="s">
        <v>33</v>
      </c>
      <c r="G21" s="16">
        <v>5550</v>
      </c>
      <c r="H21" s="16">
        <v>5800</v>
      </c>
      <c r="I21" s="16"/>
      <c r="J21" s="16"/>
      <c r="K21" s="16"/>
      <c r="L21" s="16"/>
      <c r="M21" s="14" t="s">
        <v>32</v>
      </c>
    </row>
    <row r="22" spans="1:13" ht="68.45" customHeight="1" x14ac:dyDescent="0.25">
      <c r="A22" s="14" t="s">
        <v>28</v>
      </c>
      <c r="B22" s="15" t="s">
        <v>20</v>
      </c>
      <c r="C22" s="15" t="s">
        <v>22</v>
      </c>
      <c r="D22" s="15" t="s">
        <v>25</v>
      </c>
      <c r="E22" s="15" t="s">
        <v>31</v>
      </c>
      <c r="F22" s="15" t="s">
        <v>29</v>
      </c>
      <c r="G22" s="16">
        <v>1576.8</v>
      </c>
      <c r="H22" s="16">
        <v>1591.6</v>
      </c>
      <c r="I22" s="16"/>
      <c r="J22" s="16"/>
      <c r="K22" s="16"/>
      <c r="L22" s="16"/>
      <c r="M22" s="14" t="s">
        <v>28</v>
      </c>
    </row>
    <row r="23" spans="1:13" ht="34.15" customHeight="1" x14ac:dyDescent="0.25">
      <c r="A23" s="14" t="s">
        <v>34</v>
      </c>
      <c r="B23" s="15" t="s">
        <v>20</v>
      </c>
      <c r="C23" s="15" t="s">
        <v>22</v>
      </c>
      <c r="D23" s="15" t="s">
        <v>25</v>
      </c>
      <c r="E23" s="15" t="s">
        <v>31</v>
      </c>
      <c r="F23" s="15" t="s">
        <v>35</v>
      </c>
      <c r="G23" s="16">
        <v>54</v>
      </c>
      <c r="H23" s="16">
        <v>54</v>
      </c>
      <c r="I23" s="16"/>
      <c r="J23" s="16"/>
      <c r="K23" s="16"/>
      <c r="L23" s="16"/>
      <c r="M23" s="14" t="s">
        <v>34</v>
      </c>
    </row>
    <row r="24" spans="1:13" ht="68.45" customHeight="1" x14ac:dyDescent="0.25">
      <c r="A24" s="10" t="s">
        <v>36</v>
      </c>
      <c r="B24" s="11" t="s">
        <v>20</v>
      </c>
      <c r="C24" s="11" t="s">
        <v>22</v>
      </c>
      <c r="D24" s="11" t="s">
        <v>25</v>
      </c>
      <c r="E24" s="11" t="s">
        <v>37</v>
      </c>
      <c r="F24" s="11"/>
      <c r="G24" s="12">
        <f>G25</f>
        <v>1834.3</v>
      </c>
      <c r="H24" s="12">
        <f>H25</f>
        <v>1907.7</v>
      </c>
      <c r="I24" s="12"/>
      <c r="J24" s="12"/>
      <c r="K24" s="12"/>
      <c r="L24" s="12"/>
      <c r="M24" s="10" t="s">
        <v>36</v>
      </c>
    </row>
    <row r="25" spans="1:13" ht="51.4" customHeight="1" x14ac:dyDescent="0.25">
      <c r="A25" s="14" t="s">
        <v>32</v>
      </c>
      <c r="B25" s="15" t="s">
        <v>20</v>
      </c>
      <c r="C25" s="15" t="s">
        <v>22</v>
      </c>
      <c r="D25" s="15" t="s">
        <v>25</v>
      </c>
      <c r="E25" s="15" t="s">
        <v>37</v>
      </c>
      <c r="F25" s="15" t="s">
        <v>33</v>
      </c>
      <c r="G25" s="16">
        <v>1834.3</v>
      </c>
      <c r="H25" s="16">
        <v>1907.7</v>
      </c>
      <c r="I25" s="16"/>
      <c r="J25" s="16"/>
      <c r="K25" s="16"/>
      <c r="L25" s="16"/>
      <c r="M25" s="14" t="s">
        <v>32</v>
      </c>
    </row>
    <row r="26" spans="1:13" ht="51.4" customHeight="1" x14ac:dyDescent="0.25">
      <c r="A26" s="10" t="s">
        <v>38</v>
      </c>
      <c r="B26" s="11" t="s">
        <v>20</v>
      </c>
      <c r="C26" s="11" t="s">
        <v>22</v>
      </c>
      <c r="D26" s="11" t="s">
        <v>25</v>
      </c>
      <c r="E26" s="11" t="s">
        <v>39</v>
      </c>
      <c r="F26" s="11"/>
      <c r="G26" s="12">
        <f>G27</f>
        <v>1052.9000000000001</v>
      </c>
      <c r="H26" s="12">
        <f>H27</f>
        <v>1095</v>
      </c>
      <c r="I26" s="12"/>
      <c r="J26" s="12"/>
      <c r="K26" s="12"/>
      <c r="L26" s="12"/>
      <c r="M26" s="10" t="s">
        <v>38</v>
      </c>
    </row>
    <row r="27" spans="1:13" ht="51.4" customHeight="1" x14ac:dyDescent="0.25">
      <c r="A27" s="14" t="s">
        <v>32</v>
      </c>
      <c r="B27" s="15" t="s">
        <v>20</v>
      </c>
      <c r="C27" s="15" t="s">
        <v>22</v>
      </c>
      <c r="D27" s="15" t="s">
        <v>25</v>
      </c>
      <c r="E27" s="15" t="s">
        <v>39</v>
      </c>
      <c r="F27" s="15" t="s">
        <v>33</v>
      </c>
      <c r="G27" s="16">
        <v>1052.9000000000001</v>
      </c>
      <c r="H27" s="16">
        <v>1095</v>
      </c>
      <c r="I27" s="16"/>
      <c r="J27" s="16"/>
      <c r="K27" s="16"/>
      <c r="L27" s="16"/>
      <c r="M27" s="14" t="s">
        <v>32</v>
      </c>
    </row>
    <row r="28" spans="1:13" ht="17.100000000000001" customHeight="1" x14ac:dyDescent="0.25">
      <c r="A28" s="9" t="s">
        <v>58</v>
      </c>
      <c r="B28" s="5" t="s">
        <v>20</v>
      </c>
      <c r="C28" s="5" t="s">
        <v>22</v>
      </c>
      <c r="D28" s="5" t="s">
        <v>59</v>
      </c>
      <c r="E28" s="5"/>
      <c r="F28" s="5"/>
      <c r="G28" s="7">
        <f>G29</f>
        <v>30</v>
      </c>
      <c r="H28" s="7">
        <f>H29</f>
        <v>30</v>
      </c>
      <c r="I28" s="7"/>
      <c r="J28" s="7"/>
      <c r="K28" s="7"/>
      <c r="L28" s="7"/>
      <c r="M28" s="9" t="s">
        <v>58</v>
      </c>
    </row>
    <row r="29" spans="1:13" ht="34.15" customHeight="1" x14ac:dyDescent="0.25">
      <c r="A29" s="10" t="s">
        <v>60</v>
      </c>
      <c r="B29" s="11" t="s">
        <v>20</v>
      </c>
      <c r="C29" s="11" t="s">
        <v>22</v>
      </c>
      <c r="D29" s="11" t="s">
        <v>59</v>
      </c>
      <c r="E29" s="11" t="s">
        <v>61</v>
      </c>
      <c r="F29" s="11"/>
      <c r="G29" s="12">
        <f>G30</f>
        <v>30</v>
      </c>
      <c r="H29" s="12">
        <f>H30</f>
        <v>30</v>
      </c>
      <c r="I29" s="12"/>
      <c r="J29" s="12"/>
      <c r="K29" s="12"/>
      <c r="L29" s="12"/>
      <c r="M29" s="10" t="s">
        <v>60</v>
      </c>
    </row>
    <row r="30" spans="1:13" ht="34.15" customHeight="1" x14ac:dyDescent="0.25">
      <c r="A30" s="14" t="s">
        <v>62</v>
      </c>
      <c r="B30" s="15" t="s">
        <v>20</v>
      </c>
      <c r="C30" s="15" t="s">
        <v>22</v>
      </c>
      <c r="D30" s="15" t="s">
        <v>59</v>
      </c>
      <c r="E30" s="15" t="s">
        <v>61</v>
      </c>
      <c r="F30" s="15" t="s">
        <v>63</v>
      </c>
      <c r="G30" s="16">
        <v>30</v>
      </c>
      <c r="H30" s="16">
        <v>30</v>
      </c>
      <c r="I30" s="16"/>
      <c r="J30" s="16"/>
      <c r="K30" s="16"/>
      <c r="L30" s="16"/>
      <c r="M30" s="14" t="s">
        <v>62</v>
      </c>
    </row>
    <row r="31" spans="1:13" ht="34.15" customHeight="1" x14ac:dyDescent="0.25">
      <c r="A31" s="9" t="s">
        <v>64</v>
      </c>
      <c r="B31" s="5" t="s">
        <v>20</v>
      </c>
      <c r="C31" s="5" t="s">
        <v>22</v>
      </c>
      <c r="D31" s="5" t="s">
        <v>65</v>
      </c>
      <c r="E31" s="5"/>
      <c r="F31" s="5"/>
      <c r="G31" s="7">
        <f>G32+G34+G38</f>
        <v>236.5</v>
      </c>
      <c r="H31" s="7">
        <f>H32+H34+H38</f>
        <v>236.5</v>
      </c>
      <c r="I31" s="7"/>
      <c r="J31" s="7"/>
      <c r="K31" s="7"/>
      <c r="L31" s="7"/>
      <c r="M31" s="9" t="s">
        <v>64</v>
      </c>
    </row>
    <row r="32" spans="1:13" ht="85.5" customHeight="1" x14ac:dyDescent="0.25">
      <c r="A32" s="10" t="s">
        <v>66</v>
      </c>
      <c r="B32" s="11" t="s">
        <v>20</v>
      </c>
      <c r="C32" s="11" t="s">
        <v>22</v>
      </c>
      <c r="D32" s="11" t="s">
        <v>65</v>
      </c>
      <c r="E32" s="11" t="s">
        <v>67</v>
      </c>
      <c r="F32" s="11"/>
      <c r="G32" s="12">
        <f>G33</f>
        <v>3.5</v>
      </c>
      <c r="H32" s="12">
        <f>H33</f>
        <v>3.5</v>
      </c>
      <c r="I32" s="12"/>
      <c r="J32" s="12"/>
      <c r="K32" s="12"/>
      <c r="L32" s="12"/>
      <c r="M32" s="10" t="s">
        <v>66</v>
      </c>
    </row>
    <row r="33" spans="1:13" ht="51.4" customHeight="1" x14ac:dyDescent="0.25">
      <c r="A33" s="14" t="s">
        <v>32</v>
      </c>
      <c r="B33" s="15" t="s">
        <v>20</v>
      </c>
      <c r="C33" s="15" t="s">
        <v>22</v>
      </c>
      <c r="D33" s="15" t="s">
        <v>65</v>
      </c>
      <c r="E33" s="15" t="s">
        <v>67</v>
      </c>
      <c r="F33" s="15" t="s">
        <v>33</v>
      </c>
      <c r="G33" s="16">
        <v>3.5</v>
      </c>
      <c r="H33" s="16">
        <v>3.5</v>
      </c>
      <c r="I33" s="16"/>
      <c r="J33" s="16"/>
      <c r="K33" s="16"/>
      <c r="L33" s="16"/>
      <c r="M33" s="14" t="s">
        <v>32</v>
      </c>
    </row>
    <row r="34" spans="1:13" ht="34.15" customHeight="1" x14ac:dyDescent="0.25">
      <c r="A34" s="10" t="s">
        <v>68</v>
      </c>
      <c r="B34" s="11" t="s">
        <v>20</v>
      </c>
      <c r="C34" s="11" t="s">
        <v>22</v>
      </c>
      <c r="D34" s="11" t="s">
        <v>65</v>
      </c>
      <c r="E34" s="11" t="s">
        <v>69</v>
      </c>
      <c r="F34" s="11"/>
      <c r="G34" s="12">
        <f>G35+G36+G37</f>
        <v>133</v>
      </c>
      <c r="H34" s="12">
        <f>H35+H36+H37</f>
        <v>133</v>
      </c>
      <c r="I34" s="12"/>
      <c r="J34" s="12"/>
      <c r="K34" s="12"/>
      <c r="L34" s="12"/>
      <c r="M34" s="10" t="s">
        <v>68</v>
      </c>
    </row>
    <row r="35" spans="1:13" ht="68.45" customHeight="1" x14ac:dyDescent="0.25">
      <c r="A35" s="14" t="s">
        <v>28</v>
      </c>
      <c r="B35" s="15" t="s">
        <v>20</v>
      </c>
      <c r="C35" s="15" t="s">
        <v>22</v>
      </c>
      <c r="D35" s="15" t="s">
        <v>65</v>
      </c>
      <c r="E35" s="15" t="s">
        <v>69</v>
      </c>
      <c r="F35" s="15" t="s">
        <v>29</v>
      </c>
      <c r="G35" s="16">
        <v>100</v>
      </c>
      <c r="H35" s="16">
        <v>100</v>
      </c>
      <c r="I35" s="16"/>
      <c r="J35" s="16"/>
      <c r="K35" s="16"/>
      <c r="L35" s="16"/>
      <c r="M35" s="14" t="s">
        <v>28</v>
      </c>
    </row>
    <row r="36" spans="1:13" ht="34.15" customHeight="1" x14ac:dyDescent="0.25">
      <c r="A36" s="14" t="s">
        <v>70</v>
      </c>
      <c r="B36" s="15" t="s">
        <v>20</v>
      </c>
      <c r="C36" s="15" t="s">
        <v>22</v>
      </c>
      <c r="D36" s="15" t="s">
        <v>65</v>
      </c>
      <c r="E36" s="15" t="s">
        <v>69</v>
      </c>
      <c r="F36" s="15" t="s">
        <v>71</v>
      </c>
      <c r="G36" s="16">
        <v>13</v>
      </c>
      <c r="H36" s="16">
        <v>13</v>
      </c>
      <c r="I36" s="16"/>
      <c r="J36" s="16"/>
      <c r="K36" s="16"/>
      <c r="L36" s="16"/>
      <c r="M36" s="14" t="s">
        <v>70</v>
      </c>
    </row>
    <row r="37" spans="1:13" ht="34.15" customHeight="1" x14ac:dyDescent="0.25">
      <c r="A37" s="14" t="s">
        <v>34</v>
      </c>
      <c r="B37" s="15" t="s">
        <v>20</v>
      </c>
      <c r="C37" s="15" t="s">
        <v>22</v>
      </c>
      <c r="D37" s="15" t="s">
        <v>65</v>
      </c>
      <c r="E37" s="15" t="s">
        <v>69</v>
      </c>
      <c r="F37" s="15" t="s">
        <v>35</v>
      </c>
      <c r="G37" s="16">
        <v>20</v>
      </c>
      <c r="H37" s="16">
        <v>20</v>
      </c>
      <c r="I37" s="16"/>
      <c r="J37" s="16"/>
      <c r="K37" s="16"/>
      <c r="L37" s="16"/>
      <c r="M37" s="14" t="s">
        <v>34</v>
      </c>
    </row>
    <row r="38" spans="1:13" ht="68.45" customHeight="1" x14ac:dyDescent="0.25">
      <c r="A38" s="10" t="s">
        <v>72</v>
      </c>
      <c r="B38" s="11" t="s">
        <v>20</v>
      </c>
      <c r="C38" s="11" t="s">
        <v>22</v>
      </c>
      <c r="D38" s="11" t="s">
        <v>65</v>
      </c>
      <c r="E38" s="11" t="s">
        <v>73</v>
      </c>
      <c r="F38" s="11"/>
      <c r="G38" s="12">
        <f>G39</f>
        <v>100</v>
      </c>
      <c r="H38" s="12">
        <f>H39</f>
        <v>100</v>
      </c>
      <c r="I38" s="12"/>
      <c r="J38" s="12"/>
      <c r="K38" s="12"/>
      <c r="L38" s="12"/>
      <c r="M38" s="10" t="s">
        <v>72</v>
      </c>
    </row>
    <row r="39" spans="1:13" ht="68.45" customHeight="1" x14ac:dyDescent="0.25">
      <c r="A39" s="14" t="s">
        <v>28</v>
      </c>
      <c r="B39" s="15" t="s">
        <v>20</v>
      </c>
      <c r="C39" s="15" t="s">
        <v>22</v>
      </c>
      <c r="D39" s="15" t="s">
        <v>65</v>
      </c>
      <c r="E39" s="15" t="s">
        <v>73</v>
      </c>
      <c r="F39" s="15" t="s">
        <v>29</v>
      </c>
      <c r="G39" s="16">
        <v>100</v>
      </c>
      <c r="H39" s="16">
        <v>100</v>
      </c>
      <c r="I39" s="16"/>
      <c r="J39" s="16"/>
      <c r="K39" s="16"/>
      <c r="L39" s="16"/>
      <c r="M39" s="14" t="s">
        <v>28</v>
      </c>
    </row>
    <row r="40" spans="1:13" ht="17.100000000000001" customHeight="1" x14ac:dyDescent="0.25">
      <c r="A40" s="9" t="s">
        <v>74</v>
      </c>
      <c r="B40" s="5" t="s">
        <v>20</v>
      </c>
      <c r="C40" s="5" t="s">
        <v>75</v>
      </c>
      <c r="D40" s="5" t="s">
        <v>23</v>
      </c>
      <c r="E40" s="5"/>
      <c r="F40" s="5"/>
      <c r="G40" s="7">
        <f t="shared" ref="G40:H42" si="1">G41</f>
        <v>271.60000000000002</v>
      </c>
      <c r="H40" s="7">
        <f t="shared" si="1"/>
        <v>285.8</v>
      </c>
      <c r="I40" s="7"/>
      <c r="J40" s="7"/>
      <c r="K40" s="7"/>
      <c r="L40" s="7"/>
      <c r="M40" s="9" t="s">
        <v>74</v>
      </c>
    </row>
    <row r="41" spans="1:13" ht="34.15" customHeight="1" x14ac:dyDescent="0.25">
      <c r="A41" s="9" t="s">
        <v>76</v>
      </c>
      <c r="B41" s="5" t="s">
        <v>20</v>
      </c>
      <c r="C41" s="5" t="s">
        <v>75</v>
      </c>
      <c r="D41" s="5" t="s">
        <v>77</v>
      </c>
      <c r="E41" s="5"/>
      <c r="F41" s="5"/>
      <c r="G41" s="7">
        <f t="shared" si="1"/>
        <v>271.60000000000002</v>
      </c>
      <c r="H41" s="7">
        <f t="shared" si="1"/>
        <v>285.8</v>
      </c>
      <c r="I41" s="7"/>
      <c r="J41" s="7"/>
      <c r="K41" s="7"/>
      <c r="L41" s="7"/>
      <c r="M41" s="9" t="s">
        <v>76</v>
      </c>
    </row>
    <row r="42" spans="1:13" ht="68.45" customHeight="1" x14ac:dyDescent="0.25">
      <c r="A42" s="10" t="s">
        <v>78</v>
      </c>
      <c r="B42" s="11" t="s">
        <v>20</v>
      </c>
      <c r="C42" s="11" t="s">
        <v>75</v>
      </c>
      <c r="D42" s="11" t="s">
        <v>77</v>
      </c>
      <c r="E42" s="11" t="s">
        <v>79</v>
      </c>
      <c r="F42" s="11"/>
      <c r="G42" s="12">
        <f t="shared" si="1"/>
        <v>271.60000000000002</v>
      </c>
      <c r="H42" s="12">
        <f t="shared" si="1"/>
        <v>285.8</v>
      </c>
      <c r="I42" s="12"/>
      <c r="J42" s="12"/>
      <c r="K42" s="12"/>
      <c r="L42" s="12"/>
      <c r="M42" s="10" t="s">
        <v>78</v>
      </c>
    </row>
    <row r="43" spans="1:13" ht="51.4" customHeight="1" x14ac:dyDescent="0.25">
      <c r="A43" s="14" t="s">
        <v>32</v>
      </c>
      <c r="B43" s="15" t="s">
        <v>20</v>
      </c>
      <c r="C43" s="15" t="s">
        <v>75</v>
      </c>
      <c r="D43" s="15" t="s">
        <v>77</v>
      </c>
      <c r="E43" s="15" t="s">
        <v>79</v>
      </c>
      <c r="F43" s="15" t="s">
        <v>33</v>
      </c>
      <c r="G43" s="16">
        <v>271.60000000000002</v>
      </c>
      <c r="H43" s="16">
        <v>285.8</v>
      </c>
      <c r="I43" s="16"/>
      <c r="J43" s="16"/>
      <c r="K43" s="16"/>
      <c r="L43" s="16"/>
      <c r="M43" s="14" t="s">
        <v>32</v>
      </c>
    </row>
    <row r="44" spans="1:13" ht="51.4" customHeight="1" x14ac:dyDescent="0.25">
      <c r="A44" s="9" t="s">
        <v>80</v>
      </c>
      <c r="B44" s="5" t="s">
        <v>20</v>
      </c>
      <c r="C44" s="5" t="s">
        <v>77</v>
      </c>
      <c r="D44" s="5" t="s">
        <v>23</v>
      </c>
      <c r="E44" s="5"/>
      <c r="F44" s="5"/>
      <c r="G44" s="7">
        <f>G45+G48</f>
        <v>115</v>
      </c>
      <c r="H44" s="7">
        <f>H45+H48</f>
        <v>115</v>
      </c>
      <c r="I44" s="7"/>
      <c r="J44" s="7"/>
      <c r="K44" s="7"/>
      <c r="L44" s="7"/>
      <c r="M44" s="9" t="s">
        <v>80</v>
      </c>
    </row>
    <row r="45" spans="1:13" ht="68.45" customHeight="1" x14ac:dyDescent="0.25">
      <c r="A45" s="9" t="s">
        <v>81</v>
      </c>
      <c r="B45" s="5" t="s">
        <v>20</v>
      </c>
      <c r="C45" s="5" t="s">
        <v>77</v>
      </c>
      <c r="D45" s="5" t="s">
        <v>82</v>
      </c>
      <c r="E45" s="5"/>
      <c r="F45" s="5"/>
      <c r="G45" s="7">
        <f>G46</f>
        <v>100</v>
      </c>
      <c r="H45" s="7">
        <f>H46</f>
        <v>100</v>
      </c>
      <c r="I45" s="7"/>
      <c r="J45" s="7"/>
      <c r="K45" s="7"/>
      <c r="L45" s="7"/>
      <c r="M45" s="9" t="s">
        <v>81</v>
      </c>
    </row>
    <row r="46" spans="1:13" ht="85.5" customHeight="1" x14ac:dyDescent="0.25">
      <c r="A46" s="10" t="s">
        <v>83</v>
      </c>
      <c r="B46" s="11" t="s">
        <v>20</v>
      </c>
      <c r="C46" s="11" t="s">
        <v>77</v>
      </c>
      <c r="D46" s="11" t="s">
        <v>82</v>
      </c>
      <c r="E46" s="11" t="s">
        <v>84</v>
      </c>
      <c r="F46" s="11"/>
      <c r="G46" s="12">
        <f>G47</f>
        <v>100</v>
      </c>
      <c r="H46" s="12">
        <f>H47</f>
        <v>100</v>
      </c>
      <c r="I46" s="12"/>
      <c r="J46" s="12"/>
      <c r="K46" s="12"/>
      <c r="L46" s="12"/>
      <c r="M46" s="10" t="s">
        <v>83</v>
      </c>
    </row>
    <row r="47" spans="1:13" ht="68.45" customHeight="1" x14ac:dyDescent="0.25">
      <c r="A47" s="14" t="s">
        <v>28</v>
      </c>
      <c r="B47" s="15" t="s">
        <v>20</v>
      </c>
      <c r="C47" s="15" t="s">
        <v>77</v>
      </c>
      <c r="D47" s="15" t="s">
        <v>82</v>
      </c>
      <c r="E47" s="15" t="s">
        <v>84</v>
      </c>
      <c r="F47" s="15" t="s">
        <v>29</v>
      </c>
      <c r="G47" s="16">
        <v>100</v>
      </c>
      <c r="H47" s="16">
        <v>100</v>
      </c>
      <c r="I47" s="16"/>
      <c r="J47" s="16"/>
      <c r="K47" s="16"/>
      <c r="L47" s="16"/>
      <c r="M47" s="14" t="s">
        <v>28</v>
      </c>
    </row>
    <row r="48" spans="1:13" ht="34.15" customHeight="1" x14ac:dyDescent="0.25">
      <c r="A48" s="9" t="s">
        <v>85</v>
      </c>
      <c r="B48" s="5" t="s">
        <v>20</v>
      </c>
      <c r="C48" s="5" t="s">
        <v>77</v>
      </c>
      <c r="D48" s="5" t="s">
        <v>86</v>
      </c>
      <c r="E48" s="5"/>
      <c r="F48" s="5"/>
      <c r="G48" s="7">
        <f>G49</f>
        <v>15</v>
      </c>
      <c r="H48" s="7">
        <f>H49</f>
        <v>15</v>
      </c>
      <c r="I48" s="7"/>
      <c r="J48" s="7"/>
      <c r="K48" s="7"/>
      <c r="L48" s="7"/>
      <c r="M48" s="9" t="s">
        <v>85</v>
      </c>
    </row>
    <row r="49" spans="1:13" ht="51.4" customHeight="1" x14ac:dyDescent="0.25">
      <c r="A49" s="10" t="s">
        <v>87</v>
      </c>
      <c r="B49" s="11" t="s">
        <v>20</v>
      </c>
      <c r="C49" s="11" t="s">
        <v>77</v>
      </c>
      <c r="D49" s="11" t="s">
        <v>86</v>
      </c>
      <c r="E49" s="11" t="s">
        <v>88</v>
      </c>
      <c r="F49" s="11"/>
      <c r="G49" s="12">
        <f>G50</f>
        <v>15</v>
      </c>
      <c r="H49" s="12">
        <f>H50</f>
        <v>15</v>
      </c>
      <c r="I49" s="12"/>
      <c r="J49" s="12"/>
      <c r="K49" s="12"/>
      <c r="L49" s="12"/>
      <c r="M49" s="10" t="s">
        <v>87</v>
      </c>
    </row>
    <row r="50" spans="1:13" ht="68.45" customHeight="1" x14ac:dyDescent="0.25">
      <c r="A50" s="14" t="s">
        <v>28</v>
      </c>
      <c r="B50" s="15" t="s">
        <v>20</v>
      </c>
      <c r="C50" s="15" t="s">
        <v>77</v>
      </c>
      <c r="D50" s="15" t="s">
        <v>86</v>
      </c>
      <c r="E50" s="15" t="s">
        <v>88</v>
      </c>
      <c r="F50" s="15" t="s">
        <v>29</v>
      </c>
      <c r="G50" s="16">
        <v>15</v>
      </c>
      <c r="H50" s="16">
        <v>15</v>
      </c>
      <c r="I50" s="16"/>
      <c r="J50" s="16"/>
      <c r="K50" s="16"/>
      <c r="L50" s="16"/>
      <c r="M50" s="14" t="s">
        <v>28</v>
      </c>
    </row>
    <row r="51" spans="1:13" ht="17.100000000000001" customHeight="1" x14ac:dyDescent="0.25">
      <c r="A51" s="9" t="s">
        <v>89</v>
      </c>
      <c r="B51" s="5" t="s">
        <v>20</v>
      </c>
      <c r="C51" s="5" t="s">
        <v>25</v>
      </c>
      <c r="D51" s="5" t="s">
        <v>23</v>
      </c>
      <c r="E51" s="5"/>
      <c r="F51" s="5"/>
      <c r="G51" s="7">
        <f>G52+G59</f>
        <v>2632</v>
      </c>
      <c r="H51" s="7">
        <f>H52+H59</f>
        <v>2882</v>
      </c>
      <c r="I51" s="7"/>
      <c r="J51" s="7"/>
      <c r="K51" s="7"/>
      <c r="L51" s="7"/>
      <c r="M51" s="9" t="s">
        <v>89</v>
      </c>
    </row>
    <row r="52" spans="1:13" ht="34.15" customHeight="1" x14ac:dyDescent="0.25">
      <c r="A52" s="9" t="s">
        <v>90</v>
      </c>
      <c r="B52" s="5" t="s">
        <v>20</v>
      </c>
      <c r="C52" s="5" t="s">
        <v>25</v>
      </c>
      <c r="D52" s="5" t="s">
        <v>82</v>
      </c>
      <c r="E52" s="5"/>
      <c r="F52" s="5"/>
      <c r="G52" s="7">
        <f>G53+G55+G57</f>
        <v>2322</v>
      </c>
      <c r="H52" s="7">
        <f>H53+H55+H57</f>
        <v>2372</v>
      </c>
      <c r="I52" s="7"/>
      <c r="J52" s="7"/>
      <c r="K52" s="7"/>
      <c r="L52" s="7"/>
      <c r="M52" s="9" t="s">
        <v>90</v>
      </c>
    </row>
    <row r="53" spans="1:13" ht="34.15" customHeight="1" x14ac:dyDescent="0.25">
      <c r="A53" s="10" t="s">
        <v>91</v>
      </c>
      <c r="B53" s="11" t="s">
        <v>20</v>
      </c>
      <c r="C53" s="11" t="s">
        <v>25</v>
      </c>
      <c r="D53" s="11" t="s">
        <v>82</v>
      </c>
      <c r="E53" s="11" t="s">
        <v>92</v>
      </c>
      <c r="F53" s="11"/>
      <c r="G53" s="12">
        <f>G54</f>
        <v>1300</v>
      </c>
      <c r="H53" s="12">
        <f>H54</f>
        <v>1350</v>
      </c>
      <c r="I53" s="12"/>
      <c r="J53" s="12"/>
      <c r="K53" s="12"/>
      <c r="L53" s="12"/>
      <c r="M53" s="10" t="s">
        <v>91</v>
      </c>
    </row>
    <row r="54" spans="1:13" ht="68.45" customHeight="1" x14ac:dyDescent="0.25">
      <c r="A54" s="14" t="s">
        <v>28</v>
      </c>
      <c r="B54" s="15" t="s">
        <v>20</v>
      </c>
      <c r="C54" s="15" t="s">
        <v>25</v>
      </c>
      <c r="D54" s="15" t="s">
        <v>82</v>
      </c>
      <c r="E54" s="15" t="s">
        <v>92</v>
      </c>
      <c r="F54" s="15" t="s">
        <v>29</v>
      </c>
      <c r="G54" s="16">
        <v>1300</v>
      </c>
      <c r="H54" s="16">
        <v>1350</v>
      </c>
      <c r="I54" s="16"/>
      <c r="J54" s="16"/>
      <c r="K54" s="16"/>
      <c r="L54" s="16"/>
      <c r="M54" s="14" t="s">
        <v>28</v>
      </c>
    </row>
    <row r="55" spans="1:13" ht="51.4" customHeight="1" x14ac:dyDescent="0.25">
      <c r="A55" s="10" t="s">
        <v>93</v>
      </c>
      <c r="B55" s="11" t="s">
        <v>20</v>
      </c>
      <c r="C55" s="11" t="s">
        <v>25</v>
      </c>
      <c r="D55" s="11" t="s">
        <v>82</v>
      </c>
      <c r="E55" s="11" t="s">
        <v>94</v>
      </c>
      <c r="F55" s="11"/>
      <c r="G55" s="12">
        <f>G56</f>
        <v>40</v>
      </c>
      <c r="H55" s="12">
        <f>H56</f>
        <v>40</v>
      </c>
      <c r="I55" s="12"/>
      <c r="J55" s="12"/>
      <c r="K55" s="12"/>
      <c r="L55" s="12"/>
      <c r="M55" s="10" t="s">
        <v>93</v>
      </c>
    </row>
    <row r="56" spans="1:13" ht="68.45" customHeight="1" x14ac:dyDescent="0.25">
      <c r="A56" s="14" t="s">
        <v>28</v>
      </c>
      <c r="B56" s="15" t="s">
        <v>20</v>
      </c>
      <c r="C56" s="15" t="s">
        <v>25</v>
      </c>
      <c r="D56" s="15" t="s">
        <v>82</v>
      </c>
      <c r="E56" s="15" t="s">
        <v>94</v>
      </c>
      <c r="F56" s="15" t="s">
        <v>29</v>
      </c>
      <c r="G56" s="16">
        <v>40</v>
      </c>
      <c r="H56" s="16">
        <v>40</v>
      </c>
      <c r="I56" s="16"/>
      <c r="J56" s="16"/>
      <c r="K56" s="16"/>
      <c r="L56" s="16"/>
      <c r="M56" s="14" t="s">
        <v>28</v>
      </c>
    </row>
    <row r="57" spans="1:13" ht="51.4" customHeight="1" x14ac:dyDescent="0.25">
      <c r="A57" s="10" t="s">
        <v>95</v>
      </c>
      <c r="B57" s="11" t="s">
        <v>20</v>
      </c>
      <c r="C57" s="11" t="s">
        <v>25</v>
      </c>
      <c r="D57" s="11" t="s">
        <v>82</v>
      </c>
      <c r="E57" s="11" t="s">
        <v>96</v>
      </c>
      <c r="F57" s="11"/>
      <c r="G57" s="12">
        <f>G58</f>
        <v>982</v>
      </c>
      <c r="H57" s="12">
        <f>H58</f>
        <v>982</v>
      </c>
      <c r="I57" s="12"/>
      <c r="J57" s="12"/>
      <c r="K57" s="12"/>
      <c r="L57" s="12"/>
      <c r="M57" s="10" t="s">
        <v>95</v>
      </c>
    </row>
    <row r="58" spans="1:13" ht="68.45" customHeight="1" x14ac:dyDescent="0.25">
      <c r="A58" s="14" t="s">
        <v>28</v>
      </c>
      <c r="B58" s="15" t="s">
        <v>20</v>
      </c>
      <c r="C58" s="15" t="s">
        <v>25</v>
      </c>
      <c r="D58" s="15" t="s">
        <v>82</v>
      </c>
      <c r="E58" s="15" t="s">
        <v>96</v>
      </c>
      <c r="F58" s="15" t="s">
        <v>29</v>
      </c>
      <c r="G58" s="16">
        <v>982</v>
      </c>
      <c r="H58" s="16">
        <v>982</v>
      </c>
      <c r="I58" s="16"/>
      <c r="J58" s="16"/>
      <c r="K58" s="16"/>
      <c r="L58" s="16"/>
      <c r="M58" s="14" t="s">
        <v>28</v>
      </c>
    </row>
    <row r="59" spans="1:13" ht="34.15" customHeight="1" x14ac:dyDescent="0.25">
      <c r="A59" s="9" t="s">
        <v>97</v>
      </c>
      <c r="B59" s="5" t="s">
        <v>20</v>
      </c>
      <c r="C59" s="5" t="s">
        <v>25</v>
      </c>
      <c r="D59" s="5" t="s">
        <v>98</v>
      </c>
      <c r="E59" s="5"/>
      <c r="F59" s="5"/>
      <c r="G59" s="7">
        <f>G60+G62</f>
        <v>310</v>
      </c>
      <c r="H59" s="7">
        <f>H60+H62</f>
        <v>510</v>
      </c>
      <c r="I59" s="7"/>
      <c r="J59" s="7"/>
      <c r="K59" s="7"/>
      <c r="L59" s="7"/>
      <c r="M59" s="9" t="s">
        <v>97</v>
      </c>
    </row>
    <row r="60" spans="1:13" ht="34.15" customHeight="1" x14ac:dyDescent="0.25">
      <c r="A60" s="10" t="s">
        <v>99</v>
      </c>
      <c r="B60" s="11" t="s">
        <v>20</v>
      </c>
      <c r="C60" s="11" t="s">
        <v>25</v>
      </c>
      <c r="D60" s="11" t="s">
        <v>98</v>
      </c>
      <c r="E60" s="11" t="s">
        <v>100</v>
      </c>
      <c r="F60" s="11"/>
      <c r="G60" s="12">
        <f>G61</f>
        <v>300</v>
      </c>
      <c r="H60" s="12">
        <f>H61</f>
        <v>500</v>
      </c>
      <c r="I60" s="12"/>
      <c r="J60" s="12"/>
      <c r="K60" s="12"/>
      <c r="L60" s="12"/>
      <c r="M60" s="10" t="s">
        <v>99</v>
      </c>
    </row>
    <row r="61" spans="1:13" ht="68.45" customHeight="1" x14ac:dyDescent="0.25">
      <c r="A61" s="14" t="s">
        <v>28</v>
      </c>
      <c r="B61" s="15" t="s">
        <v>20</v>
      </c>
      <c r="C61" s="15" t="s">
        <v>25</v>
      </c>
      <c r="D61" s="15" t="s">
        <v>98</v>
      </c>
      <c r="E61" s="15" t="s">
        <v>100</v>
      </c>
      <c r="F61" s="15" t="s">
        <v>29</v>
      </c>
      <c r="G61" s="16">
        <v>300</v>
      </c>
      <c r="H61" s="16">
        <v>500</v>
      </c>
      <c r="I61" s="16"/>
      <c r="J61" s="16"/>
      <c r="K61" s="16"/>
      <c r="L61" s="16"/>
      <c r="M61" s="14" t="s">
        <v>28</v>
      </c>
    </row>
    <row r="62" spans="1:13" ht="34.15" customHeight="1" x14ac:dyDescent="0.25">
      <c r="A62" s="10" t="s">
        <v>101</v>
      </c>
      <c r="B62" s="11" t="s">
        <v>20</v>
      </c>
      <c r="C62" s="11" t="s">
        <v>25</v>
      </c>
      <c r="D62" s="11" t="s">
        <v>98</v>
      </c>
      <c r="E62" s="11" t="s">
        <v>102</v>
      </c>
      <c r="F62" s="11"/>
      <c r="G62" s="12">
        <f>G63</f>
        <v>10</v>
      </c>
      <c r="H62" s="12">
        <f>H63</f>
        <v>10</v>
      </c>
      <c r="I62" s="12"/>
      <c r="J62" s="12"/>
      <c r="K62" s="12"/>
      <c r="L62" s="12"/>
      <c r="M62" s="10" t="s">
        <v>101</v>
      </c>
    </row>
    <row r="63" spans="1:13" ht="68.45" customHeight="1" x14ac:dyDescent="0.25">
      <c r="A63" s="14" t="s">
        <v>28</v>
      </c>
      <c r="B63" s="15" t="s">
        <v>20</v>
      </c>
      <c r="C63" s="15" t="s">
        <v>25</v>
      </c>
      <c r="D63" s="15" t="s">
        <v>98</v>
      </c>
      <c r="E63" s="15" t="s">
        <v>102</v>
      </c>
      <c r="F63" s="15" t="s">
        <v>29</v>
      </c>
      <c r="G63" s="16">
        <v>10</v>
      </c>
      <c r="H63" s="16">
        <v>10</v>
      </c>
      <c r="I63" s="16"/>
      <c r="J63" s="16"/>
      <c r="K63" s="16"/>
      <c r="L63" s="16"/>
      <c r="M63" s="14" t="s">
        <v>28</v>
      </c>
    </row>
    <row r="64" spans="1:13" ht="34.15" customHeight="1" x14ac:dyDescent="0.25">
      <c r="A64" s="9" t="s">
        <v>103</v>
      </c>
      <c r="B64" s="5" t="s">
        <v>20</v>
      </c>
      <c r="C64" s="5" t="s">
        <v>104</v>
      </c>
      <c r="D64" s="5" t="s">
        <v>23</v>
      </c>
      <c r="E64" s="5"/>
      <c r="F64" s="5"/>
      <c r="G64" s="7">
        <f>G65+G70+G77</f>
        <v>13270</v>
      </c>
      <c r="H64" s="7">
        <f>H65+H70+H77</f>
        <v>12962</v>
      </c>
      <c r="I64" s="7"/>
      <c r="J64" s="7"/>
      <c r="K64" s="7"/>
      <c r="L64" s="7"/>
      <c r="M64" s="9" t="s">
        <v>103</v>
      </c>
    </row>
    <row r="65" spans="1:13" ht="17.100000000000001" customHeight="1" x14ac:dyDescent="0.25">
      <c r="A65" s="9" t="s">
        <v>105</v>
      </c>
      <c r="B65" s="5" t="s">
        <v>20</v>
      </c>
      <c r="C65" s="5" t="s">
        <v>104</v>
      </c>
      <c r="D65" s="5" t="s">
        <v>22</v>
      </c>
      <c r="E65" s="5"/>
      <c r="F65" s="5"/>
      <c r="G65" s="7">
        <f>G66+G68</f>
        <v>1125</v>
      </c>
      <c r="H65" s="7">
        <f>H66+H68</f>
        <v>1125</v>
      </c>
      <c r="I65" s="7"/>
      <c r="J65" s="7"/>
      <c r="K65" s="7"/>
      <c r="L65" s="7"/>
      <c r="M65" s="9" t="s">
        <v>105</v>
      </c>
    </row>
    <row r="66" spans="1:13" ht="34.15" customHeight="1" x14ac:dyDescent="0.25">
      <c r="A66" s="10" t="s">
        <v>108</v>
      </c>
      <c r="B66" s="11" t="s">
        <v>20</v>
      </c>
      <c r="C66" s="11" t="s">
        <v>104</v>
      </c>
      <c r="D66" s="11" t="s">
        <v>22</v>
      </c>
      <c r="E66" s="11" t="s">
        <v>109</v>
      </c>
      <c r="F66" s="11"/>
      <c r="G66" s="12">
        <f>G67</f>
        <v>200</v>
      </c>
      <c r="H66" s="12">
        <f>H67</f>
        <v>200</v>
      </c>
      <c r="I66" s="12"/>
      <c r="J66" s="12"/>
      <c r="K66" s="12"/>
      <c r="L66" s="12"/>
      <c r="M66" s="10" t="s">
        <v>108</v>
      </c>
    </row>
    <row r="67" spans="1:13" ht="68.45" customHeight="1" x14ac:dyDescent="0.25">
      <c r="A67" s="14" t="s">
        <v>28</v>
      </c>
      <c r="B67" s="15" t="s">
        <v>20</v>
      </c>
      <c r="C67" s="15" t="s">
        <v>104</v>
      </c>
      <c r="D67" s="15" t="s">
        <v>22</v>
      </c>
      <c r="E67" s="15" t="s">
        <v>109</v>
      </c>
      <c r="F67" s="15" t="s">
        <v>29</v>
      </c>
      <c r="G67" s="16">
        <v>200</v>
      </c>
      <c r="H67" s="16">
        <v>200</v>
      </c>
      <c r="I67" s="16"/>
      <c r="J67" s="16"/>
      <c r="K67" s="16"/>
      <c r="L67" s="16"/>
      <c r="M67" s="14" t="s">
        <v>28</v>
      </c>
    </row>
    <row r="68" spans="1:13" ht="68.45" customHeight="1" x14ac:dyDescent="0.25">
      <c r="A68" s="10" t="s">
        <v>110</v>
      </c>
      <c r="B68" s="11" t="s">
        <v>20</v>
      </c>
      <c r="C68" s="11" t="s">
        <v>104</v>
      </c>
      <c r="D68" s="11" t="s">
        <v>22</v>
      </c>
      <c r="E68" s="11" t="s">
        <v>111</v>
      </c>
      <c r="F68" s="11"/>
      <c r="G68" s="12">
        <f>G69</f>
        <v>925</v>
      </c>
      <c r="H68" s="12">
        <f>H69</f>
        <v>925</v>
      </c>
      <c r="I68" s="12"/>
      <c r="J68" s="12"/>
      <c r="K68" s="12"/>
      <c r="L68" s="12"/>
      <c r="M68" s="10" t="s">
        <v>110</v>
      </c>
    </row>
    <row r="69" spans="1:13" ht="34.15" customHeight="1" x14ac:dyDescent="0.25">
      <c r="A69" s="14" t="s">
        <v>34</v>
      </c>
      <c r="B69" s="15" t="s">
        <v>20</v>
      </c>
      <c r="C69" s="15" t="s">
        <v>104</v>
      </c>
      <c r="D69" s="15" t="s">
        <v>22</v>
      </c>
      <c r="E69" s="15" t="s">
        <v>111</v>
      </c>
      <c r="F69" s="15" t="s">
        <v>35</v>
      </c>
      <c r="G69" s="16">
        <v>925</v>
      </c>
      <c r="H69" s="16">
        <v>925</v>
      </c>
      <c r="I69" s="16"/>
      <c r="J69" s="16"/>
      <c r="K69" s="16"/>
      <c r="L69" s="16"/>
      <c r="M69" s="14" t="s">
        <v>34</v>
      </c>
    </row>
    <row r="70" spans="1:13" ht="17.100000000000001" customHeight="1" x14ac:dyDescent="0.25">
      <c r="A70" s="9" t="s">
        <v>112</v>
      </c>
      <c r="B70" s="5" t="s">
        <v>20</v>
      </c>
      <c r="C70" s="5" t="s">
        <v>104</v>
      </c>
      <c r="D70" s="5" t="s">
        <v>75</v>
      </c>
      <c r="E70" s="5"/>
      <c r="F70" s="5"/>
      <c r="G70" s="7">
        <f>G71+G73+G75</f>
        <v>7535</v>
      </c>
      <c r="H70" s="7">
        <f>H71+H73+H75</f>
        <v>7697</v>
      </c>
      <c r="I70" s="7"/>
      <c r="J70" s="7"/>
      <c r="K70" s="7"/>
      <c r="L70" s="7"/>
      <c r="M70" s="9" t="s">
        <v>112</v>
      </c>
    </row>
    <row r="71" spans="1:13" ht="102.6" customHeight="1" x14ac:dyDescent="0.25">
      <c r="A71" s="10" t="s">
        <v>113</v>
      </c>
      <c r="B71" s="11" t="s">
        <v>20</v>
      </c>
      <c r="C71" s="11" t="s">
        <v>104</v>
      </c>
      <c r="D71" s="11" t="s">
        <v>75</v>
      </c>
      <c r="E71" s="11" t="s">
        <v>114</v>
      </c>
      <c r="F71" s="11"/>
      <c r="G71" s="12">
        <f>G72</f>
        <v>1309</v>
      </c>
      <c r="H71" s="12">
        <f>H72</f>
        <v>0</v>
      </c>
      <c r="I71" s="12"/>
      <c r="J71" s="12"/>
      <c r="K71" s="12"/>
      <c r="L71" s="12"/>
      <c r="M71" s="10" t="s">
        <v>113</v>
      </c>
    </row>
    <row r="72" spans="1:13" ht="34.15" customHeight="1" x14ac:dyDescent="0.25">
      <c r="A72" s="14" t="s">
        <v>115</v>
      </c>
      <c r="B72" s="15" t="s">
        <v>20</v>
      </c>
      <c r="C72" s="15" t="s">
        <v>104</v>
      </c>
      <c r="D72" s="15" t="s">
        <v>75</v>
      </c>
      <c r="E72" s="15" t="s">
        <v>114</v>
      </c>
      <c r="F72" s="15" t="s">
        <v>116</v>
      </c>
      <c r="G72" s="16">
        <v>1309</v>
      </c>
      <c r="H72" s="16"/>
      <c r="I72" s="16"/>
      <c r="J72" s="16"/>
      <c r="K72" s="16"/>
      <c r="L72" s="16"/>
      <c r="M72" s="14" t="s">
        <v>115</v>
      </c>
    </row>
    <row r="73" spans="1:13" ht="68.45" customHeight="1" x14ac:dyDescent="0.25">
      <c r="A73" s="10" t="s">
        <v>117</v>
      </c>
      <c r="B73" s="11" t="s">
        <v>20</v>
      </c>
      <c r="C73" s="11" t="s">
        <v>104</v>
      </c>
      <c r="D73" s="11" t="s">
        <v>75</v>
      </c>
      <c r="E73" s="11" t="s">
        <v>118</v>
      </c>
      <c r="F73" s="11"/>
      <c r="G73" s="12">
        <f>G74</f>
        <v>2426</v>
      </c>
      <c r="H73" s="12">
        <f>H74</f>
        <v>3697</v>
      </c>
      <c r="I73" s="12"/>
      <c r="J73" s="12"/>
      <c r="K73" s="12"/>
      <c r="L73" s="12"/>
      <c r="M73" s="10" t="s">
        <v>117</v>
      </c>
    </row>
    <row r="74" spans="1:13" ht="34.15" customHeight="1" x14ac:dyDescent="0.25">
      <c r="A74" s="14" t="s">
        <v>115</v>
      </c>
      <c r="B74" s="15" t="s">
        <v>20</v>
      </c>
      <c r="C74" s="15" t="s">
        <v>104</v>
      </c>
      <c r="D74" s="15" t="s">
        <v>75</v>
      </c>
      <c r="E74" s="15" t="s">
        <v>118</v>
      </c>
      <c r="F74" s="15" t="s">
        <v>116</v>
      </c>
      <c r="G74" s="16">
        <v>2426</v>
      </c>
      <c r="H74" s="16">
        <v>3697</v>
      </c>
      <c r="I74" s="16"/>
      <c r="J74" s="16"/>
      <c r="K74" s="16"/>
      <c r="L74" s="16"/>
      <c r="M74" s="14" t="s">
        <v>115</v>
      </c>
    </row>
    <row r="75" spans="1:13" ht="119.65" customHeight="1" x14ac:dyDescent="0.25">
      <c r="A75" s="10" t="s">
        <v>121</v>
      </c>
      <c r="B75" s="11" t="s">
        <v>20</v>
      </c>
      <c r="C75" s="11" t="s">
        <v>104</v>
      </c>
      <c r="D75" s="11" t="s">
        <v>75</v>
      </c>
      <c r="E75" s="11" t="s">
        <v>122</v>
      </c>
      <c r="F75" s="11"/>
      <c r="G75" s="12">
        <f>G76</f>
        <v>3800</v>
      </c>
      <c r="H75" s="12">
        <f>H76</f>
        <v>4000</v>
      </c>
      <c r="I75" s="12"/>
      <c r="J75" s="12"/>
      <c r="K75" s="12"/>
      <c r="L75" s="12"/>
      <c r="M75" s="10" t="s">
        <v>121</v>
      </c>
    </row>
    <row r="76" spans="1:13" ht="102.6" customHeight="1" x14ac:dyDescent="0.25">
      <c r="A76" s="14" t="s">
        <v>123</v>
      </c>
      <c r="B76" s="15" t="s">
        <v>20</v>
      </c>
      <c r="C76" s="15" t="s">
        <v>104</v>
      </c>
      <c r="D76" s="15" t="s">
        <v>75</v>
      </c>
      <c r="E76" s="15" t="s">
        <v>122</v>
      </c>
      <c r="F76" s="15" t="s">
        <v>124</v>
      </c>
      <c r="G76" s="16">
        <v>3800</v>
      </c>
      <c r="H76" s="16">
        <v>4000</v>
      </c>
      <c r="I76" s="16"/>
      <c r="J76" s="16"/>
      <c r="K76" s="16"/>
      <c r="L76" s="16"/>
      <c r="M76" s="14" t="s">
        <v>123</v>
      </c>
    </row>
    <row r="77" spans="1:13" ht="17.100000000000001" customHeight="1" x14ac:dyDescent="0.25">
      <c r="A77" s="9" t="s">
        <v>125</v>
      </c>
      <c r="B77" s="5" t="s">
        <v>20</v>
      </c>
      <c r="C77" s="5" t="s">
        <v>104</v>
      </c>
      <c r="D77" s="5" t="s">
        <v>77</v>
      </c>
      <c r="E77" s="5"/>
      <c r="F77" s="5"/>
      <c r="G77" s="7">
        <f>G78+G80+G82+G84</f>
        <v>4610</v>
      </c>
      <c r="H77" s="7">
        <f>H78+H80+H82+H84</f>
        <v>4140</v>
      </c>
      <c r="I77" s="7"/>
      <c r="J77" s="7"/>
      <c r="K77" s="7"/>
      <c r="L77" s="7"/>
      <c r="M77" s="9" t="s">
        <v>125</v>
      </c>
    </row>
    <row r="78" spans="1:13" ht="34.15" customHeight="1" x14ac:dyDescent="0.25">
      <c r="A78" s="10" t="s">
        <v>126</v>
      </c>
      <c r="B78" s="11" t="s">
        <v>20</v>
      </c>
      <c r="C78" s="11" t="s">
        <v>104</v>
      </c>
      <c r="D78" s="11" t="s">
        <v>77</v>
      </c>
      <c r="E78" s="11" t="s">
        <v>127</v>
      </c>
      <c r="F78" s="11"/>
      <c r="G78" s="12">
        <f>G79</f>
        <v>1290</v>
      </c>
      <c r="H78" s="12">
        <f>H79</f>
        <v>820</v>
      </c>
      <c r="I78" s="12"/>
      <c r="J78" s="12"/>
      <c r="K78" s="12"/>
      <c r="L78" s="12"/>
      <c r="M78" s="10" t="s">
        <v>126</v>
      </c>
    </row>
    <row r="79" spans="1:13" ht="68.45" customHeight="1" x14ac:dyDescent="0.25">
      <c r="A79" s="14" t="s">
        <v>28</v>
      </c>
      <c r="B79" s="15" t="s">
        <v>20</v>
      </c>
      <c r="C79" s="15" t="s">
        <v>104</v>
      </c>
      <c r="D79" s="15" t="s">
        <v>77</v>
      </c>
      <c r="E79" s="15" t="s">
        <v>127</v>
      </c>
      <c r="F79" s="15" t="s">
        <v>29</v>
      </c>
      <c r="G79" s="16">
        <v>1290</v>
      </c>
      <c r="H79" s="16">
        <v>820</v>
      </c>
      <c r="I79" s="16"/>
      <c r="J79" s="16"/>
      <c r="K79" s="16"/>
      <c r="L79" s="16"/>
      <c r="M79" s="14" t="s">
        <v>28</v>
      </c>
    </row>
    <row r="80" spans="1:13" ht="34.15" customHeight="1" x14ac:dyDescent="0.25">
      <c r="A80" s="10" t="s">
        <v>128</v>
      </c>
      <c r="B80" s="11" t="s">
        <v>20</v>
      </c>
      <c r="C80" s="11" t="s">
        <v>104</v>
      </c>
      <c r="D80" s="11" t="s">
        <v>77</v>
      </c>
      <c r="E80" s="11" t="s">
        <v>129</v>
      </c>
      <c r="F80" s="11"/>
      <c r="G80" s="12">
        <f>G81</f>
        <v>300</v>
      </c>
      <c r="H80" s="12">
        <f>H81</f>
        <v>300</v>
      </c>
      <c r="I80" s="12"/>
      <c r="J80" s="12"/>
      <c r="K80" s="12"/>
      <c r="L80" s="12"/>
      <c r="M80" s="10" t="s">
        <v>128</v>
      </c>
    </row>
    <row r="81" spans="1:13" ht="68.45" customHeight="1" x14ac:dyDescent="0.25">
      <c r="A81" s="14" t="s">
        <v>28</v>
      </c>
      <c r="B81" s="15" t="s">
        <v>20</v>
      </c>
      <c r="C81" s="15" t="s">
        <v>104</v>
      </c>
      <c r="D81" s="15" t="s">
        <v>77</v>
      </c>
      <c r="E81" s="15" t="s">
        <v>129</v>
      </c>
      <c r="F81" s="15" t="s">
        <v>29</v>
      </c>
      <c r="G81" s="16">
        <v>300</v>
      </c>
      <c r="H81" s="16">
        <v>300</v>
      </c>
      <c r="I81" s="16"/>
      <c r="J81" s="16"/>
      <c r="K81" s="16"/>
      <c r="L81" s="16"/>
      <c r="M81" s="14" t="s">
        <v>28</v>
      </c>
    </row>
    <row r="82" spans="1:13" ht="34.15" customHeight="1" x14ac:dyDescent="0.25">
      <c r="A82" s="10" t="s">
        <v>130</v>
      </c>
      <c r="B82" s="11" t="s">
        <v>20</v>
      </c>
      <c r="C82" s="11" t="s">
        <v>104</v>
      </c>
      <c r="D82" s="11" t="s">
        <v>77</v>
      </c>
      <c r="E82" s="11" t="s">
        <v>131</v>
      </c>
      <c r="F82" s="11"/>
      <c r="G82" s="12">
        <f>G83</f>
        <v>3000</v>
      </c>
      <c r="H82" s="12">
        <f>H83</f>
        <v>3000</v>
      </c>
      <c r="I82" s="12"/>
      <c r="J82" s="12"/>
      <c r="K82" s="12"/>
      <c r="L82" s="12"/>
      <c r="M82" s="10" t="s">
        <v>130</v>
      </c>
    </row>
    <row r="83" spans="1:13" ht="68.45" customHeight="1" x14ac:dyDescent="0.25">
      <c r="A83" s="14" t="s">
        <v>28</v>
      </c>
      <c r="B83" s="15" t="s">
        <v>20</v>
      </c>
      <c r="C83" s="15" t="s">
        <v>104</v>
      </c>
      <c r="D83" s="15" t="s">
        <v>77</v>
      </c>
      <c r="E83" s="15" t="s">
        <v>131</v>
      </c>
      <c r="F83" s="15" t="s">
        <v>29</v>
      </c>
      <c r="G83" s="16">
        <v>3000</v>
      </c>
      <c r="H83" s="16">
        <v>3000</v>
      </c>
      <c r="I83" s="16"/>
      <c r="J83" s="16"/>
      <c r="K83" s="16"/>
      <c r="L83" s="16"/>
      <c r="M83" s="14" t="s">
        <v>28</v>
      </c>
    </row>
    <row r="84" spans="1:13" ht="34.15" customHeight="1" x14ac:dyDescent="0.25">
      <c r="A84" s="10" t="s">
        <v>132</v>
      </c>
      <c r="B84" s="11" t="s">
        <v>20</v>
      </c>
      <c r="C84" s="11" t="s">
        <v>104</v>
      </c>
      <c r="D84" s="11" t="s">
        <v>77</v>
      </c>
      <c r="E84" s="11" t="s">
        <v>133</v>
      </c>
      <c r="F84" s="11"/>
      <c r="G84" s="12">
        <f>G85</f>
        <v>20</v>
      </c>
      <c r="H84" s="12">
        <f>H85</f>
        <v>20</v>
      </c>
      <c r="I84" s="12"/>
      <c r="J84" s="12"/>
      <c r="K84" s="12"/>
      <c r="L84" s="12"/>
      <c r="M84" s="10" t="s">
        <v>132</v>
      </c>
    </row>
    <row r="85" spans="1:13" ht="68.45" customHeight="1" x14ac:dyDescent="0.25">
      <c r="A85" s="14" t="s">
        <v>28</v>
      </c>
      <c r="B85" s="15" t="s">
        <v>20</v>
      </c>
      <c r="C85" s="15" t="s">
        <v>104</v>
      </c>
      <c r="D85" s="15" t="s">
        <v>77</v>
      </c>
      <c r="E85" s="15" t="s">
        <v>133</v>
      </c>
      <c r="F85" s="15" t="s">
        <v>29</v>
      </c>
      <c r="G85" s="16">
        <v>20</v>
      </c>
      <c r="H85" s="16">
        <v>20</v>
      </c>
      <c r="I85" s="16"/>
      <c r="J85" s="16"/>
      <c r="K85" s="16"/>
      <c r="L85" s="16"/>
      <c r="M85" s="14" t="s">
        <v>28</v>
      </c>
    </row>
    <row r="86" spans="1:13" ht="17.100000000000001" customHeight="1" x14ac:dyDescent="0.25">
      <c r="A86" s="9" t="s">
        <v>138</v>
      </c>
      <c r="B86" s="5" t="s">
        <v>20</v>
      </c>
      <c r="C86" s="5" t="s">
        <v>139</v>
      </c>
      <c r="D86" s="5" t="s">
        <v>23</v>
      </c>
      <c r="E86" s="5"/>
      <c r="F86" s="5"/>
      <c r="G86" s="7">
        <f>G87</f>
        <v>295</v>
      </c>
      <c r="H86" s="7">
        <f>H87</f>
        <v>300</v>
      </c>
      <c r="I86" s="7"/>
      <c r="J86" s="7"/>
      <c r="K86" s="7"/>
      <c r="L86" s="7"/>
      <c r="M86" s="9" t="s">
        <v>138</v>
      </c>
    </row>
    <row r="87" spans="1:13" ht="17.100000000000001" customHeight="1" x14ac:dyDescent="0.25">
      <c r="A87" s="9" t="s">
        <v>140</v>
      </c>
      <c r="B87" s="5" t="s">
        <v>20</v>
      </c>
      <c r="C87" s="5" t="s">
        <v>139</v>
      </c>
      <c r="D87" s="5" t="s">
        <v>139</v>
      </c>
      <c r="E87" s="5"/>
      <c r="F87" s="5"/>
      <c r="G87" s="7">
        <f>G88</f>
        <v>295</v>
      </c>
      <c r="H87" s="7">
        <f>H88</f>
        <v>300</v>
      </c>
      <c r="I87" s="7"/>
      <c r="J87" s="7"/>
      <c r="K87" s="7"/>
      <c r="L87" s="7"/>
      <c r="M87" s="9" t="s">
        <v>140</v>
      </c>
    </row>
    <row r="88" spans="1:13" ht="68.45" customHeight="1" x14ac:dyDescent="0.25">
      <c r="A88" s="10" t="s">
        <v>141</v>
      </c>
      <c r="B88" s="11" t="s">
        <v>20</v>
      </c>
      <c r="C88" s="11" t="s">
        <v>139</v>
      </c>
      <c r="D88" s="11" t="s">
        <v>139</v>
      </c>
      <c r="E88" s="11" t="s">
        <v>142</v>
      </c>
      <c r="F88" s="11"/>
      <c r="G88" s="12">
        <f>G89+G90</f>
        <v>295</v>
      </c>
      <c r="H88" s="12">
        <f>H89+H90</f>
        <v>300</v>
      </c>
      <c r="I88" s="12"/>
      <c r="J88" s="12"/>
      <c r="K88" s="12"/>
      <c r="L88" s="12"/>
      <c r="M88" s="10" t="s">
        <v>141</v>
      </c>
    </row>
    <row r="89" spans="1:13" ht="34.15" customHeight="1" x14ac:dyDescent="0.25">
      <c r="A89" s="14" t="s">
        <v>143</v>
      </c>
      <c r="B89" s="15" t="s">
        <v>20</v>
      </c>
      <c r="C89" s="15" t="s">
        <v>139</v>
      </c>
      <c r="D89" s="15" t="s">
        <v>139</v>
      </c>
      <c r="E89" s="15" t="s">
        <v>142</v>
      </c>
      <c r="F89" s="15" t="s">
        <v>144</v>
      </c>
      <c r="G89" s="16">
        <v>255</v>
      </c>
      <c r="H89" s="16">
        <v>260</v>
      </c>
      <c r="I89" s="16"/>
      <c r="J89" s="16"/>
      <c r="K89" s="16"/>
      <c r="L89" s="16"/>
      <c r="M89" s="14" t="s">
        <v>143</v>
      </c>
    </row>
    <row r="90" spans="1:13" ht="68.45" customHeight="1" x14ac:dyDescent="0.25">
      <c r="A90" s="14" t="s">
        <v>28</v>
      </c>
      <c r="B90" s="15" t="s">
        <v>20</v>
      </c>
      <c r="C90" s="15" t="s">
        <v>139</v>
      </c>
      <c r="D90" s="15" t="s">
        <v>139</v>
      </c>
      <c r="E90" s="15" t="s">
        <v>142</v>
      </c>
      <c r="F90" s="15" t="s">
        <v>29</v>
      </c>
      <c r="G90" s="16">
        <v>40</v>
      </c>
      <c r="H90" s="16">
        <v>40</v>
      </c>
      <c r="I90" s="16"/>
      <c r="J90" s="16"/>
      <c r="K90" s="16"/>
      <c r="L90" s="16"/>
      <c r="M90" s="14" t="s">
        <v>28</v>
      </c>
    </row>
    <row r="91" spans="1:13" ht="17.100000000000001" customHeight="1" x14ac:dyDescent="0.25">
      <c r="A91" s="9" t="s">
        <v>145</v>
      </c>
      <c r="B91" s="5" t="s">
        <v>20</v>
      </c>
      <c r="C91" s="5" t="s">
        <v>146</v>
      </c>
      <c r="D91" s="5" t="s">
        <v>23</v>
      </c>
      <c r="E91" s="5"/>
      <c r="F91" s="5"/>
      <c r="G91" s="7">
        <f>G92+G97</f>
        <v>7574.8</v>
      </c>
      <c r="H91" s="7">
        <f>H92+H97</f>
        <v>7591.3</v>
      </c>
      <c r="I91" s="7"/>
      <c r="J91" s="7"/>
      <c r="K91" s="7"/>
      <c r="L91" s="7"/>
      <c r="M91" s="9" t="s">
        <v>145</v>
      </c>
    </row>
    <row r="92" spans="1:13" ht="17.100000000000001" customHeight="1" x14ac:dyDescent="0.25">
      <c r="A92" s="9" t="s">
        <v>147</v>
      </c>
      <c r="B92" s="5" t="s">
        <v>20</v>
      </c>
      <c r="C92" s="5" t="s">
        <v>146</v>
      </c>
      <c r="D92" s="5" t="s">
        <v>22</v>
      </c>
      <c r="E92" s="5"/>
      <c r="F92" s="5"/>
      <c r="G92" s="7">
        <f>G93</f>
        <v>7254.8</v>
      </c>
      <c r="H92" s="7">
        <f>H93</f>
        <v>7271.3</v>
      </c>
      <c r="I92" s="7"/>
      <c r="J92" s="7"/>
      <c r="K92" s="7"/>
      <c r="L92" s="7"/>
      <c r="M92" s="9" t="s">
        <v>147</v>
      </c>
    </row>
    <row r="93" spans="1:13" ht="51.4" customHeight="1" x14ac:dyDescent="0.25">
      <c r="A93" s="10" t="s">
        <v>148</v>
      </c>
      <c r="B93" s="11" t="s">
        <v>20</v>
      </c>
      <c r="C93" s="11" t="s">
        <v>146</v>
      </c>
      <c r="D93" s="11" t="s">
        <v>22</v>
      </c>
      <c r="E93" s="11" t="s">
        <v>149</v>
      </c>
      <c r="F93" s="11"/>
      <c r="G93" s="12">
        <f>G94+G95+G96</f>
        <v>7254.8</v>
      </c>
      <c r="H93" s="12">
        <f>H94+H95+H96</f>
        <v>7271.3</v>
      </c>
      <c r="I93" s="12"/>
      <c r="J93" s="12"/>
      <c r="K93" s="12"/>
      <c r="L93" s="12"/>
      <c r="M93" s="10" t="s">
        <v>148</v>
      </c>
    </row>
    <row r="94" spans="1:13" ht="34.15" customHeight="1" x14ac:dyDescent="0.25">
      <c r="A94" s="14" t="s">
        <v>143</v>
      </c>
      <c r="B94" s="15" t="s">
        <v>20</v>
      </c>
      <c r="C94" s="15" t="s">
        <v>146</v>
      </c>
      <c r="D94" s="15" t="s">
        <v>22</v>
      </c>
      <c r="E94" s="15" t="s">
        <v>149</v>
      </c>
      <c r="F94" s="15" t="s">
        <v>144</v>
      </c>
      <c r="G94" s="16">
        <v>4500</v>
      </c>
      <c r="H94" s="16">
        <v>4677</v>
      </c>
      <c r="I94" s="16"/>
      <c r="J94" s="16"/>
      <c r="K94" s="16"/>
      <c r="L94" s="16"/>
      <c r="M94" s="14" t="s">
        <v>143</v>
      </c>
    </row>
    <row r="95" spans="1:13" ht="68.45" customHeight="1" x14ac:dyDescent="0.25">
      <c r="A95" s="14" t="s">
        <v>28</v>
      </c>
      <c r="B95" s="15" t="s">
        <v>20</v>
      </c>
      <c r="C95" s="15" t="s">
        <v>146</v>
      </c>
      <c r="D95" s="15" t="s">
        <v>22</v>
      </c>
      <c r="E95" s="15" t="s">
        <v>149</v>
      </c>
      <c r="F95" s="15" t="s">
        <v>29</v>
      </c>
      <c r="G95" s="16">
        <v>2748.8</v>
      </c>
      <c r="H95" s="16">
        <v>2588.3000000000002</v>
      </c>
      <c r="I95" s="16"/>
      <c r="J95" s="16"/>
      <c r="K95" s="16"/>
      <c r="L95" s="16"/>
      <c r="M95" s="14" t="s">
        <v>28</v>
      </c>
    </row>
    <row r="96" spans="1:13" ht="34.15" customHeight="1" x14ac:dyDescent="0.25">
      <c r="A96" s="14" t="s">
        <v>34</v>
      </c>
      <c r="B96" s="15" t="s">
        <v>20</v>
      </c>
      <c r="C96" s="15" t="s">
        <v>146</v>
      </c>
      <c r="D96" s="15" t="s">
        <v>22</v>
      </c>
      <c r="E96" s="15" t="s">
        <v>149</v>
      </c>
      <c r="F96" s="15" t="s">
        <v>35</v>
      </c>
      <c r="G96" s="16">
        <v>6</v>
      </c>
      <c r="H96" s="16">
        <v>6</v>
      </c>
      <c r="I96" s="16"/>
      <c r="J96" s="16"/>
      <c r="K96" s="16"/>
      <c r="L96" s="16"/>
      <c r="M96" s="14" t="s">
        <v>34</v>
      </c>
    </row>
    <row r="97" spans="1:13" ht="34.15" customHeight="1" x14ac:dyDescent="0.25">
      <c r="A97" s="9" t="s">
        <v>152</v>
      </c>
      <c r="B97" s="5" t="s">
        <v>20</v>
      </c>
      <c r="C97" s="5" t="s">
        <v>146</v>
      </c>
      <c r="D97" s="5" t="s">
        <v>25</v>
      </c>
      <c r="E97" s="5"/>
      <c r="F97" s="5"/>
      <c r="G97" s="7">
        <f>G98</f>
        <v>320</v>
      </c>
      <c r="H97" s="7">
        <f>H98</f>
        <v>320</v>
      </c>
      <c r="I97" s="7"/>
      <c r="J97" s="7"/>
      <c r="K97" s="7"/>
      <c r="L97" s="7"/>
      <c r="M97" s="9" t="s">
        <v>152</v>
      </c>
    </row>
    <row r="98" spans="1:13" ht="34.15" customHeight="1" x14ac:dyDescent="0.25">
      <c r="A98" s="10" t="s">
        <v>153</v>
      </c>
      <c r="B98" s="11" t="s">
        <v>20</v>
      </c>
      <c r="C98" s="11" t="s">
        <v>146</v>
      </c>
      <c r="D98" s="11" t="s">
        <v>25</v>
      </c>
      <c r="E98" s="11" t="s">
        <v>154</v>
      </c>
      <c r="F98" s="11"/>
      <c r="G98" s="12">
        <f>G99+G100</f>
        <v>320</v>
      </c>
      <c r="H98" s="12">
        <f>H99+H100</f>
        <v>320</v>
      </c>
      <c r="I98" s="12"/>
      <c r="J98" s="12"/>
      <c r="K98" s="12"/>
      <c r="L98" s="12"/>
      <c r="M98" s="10" t="s">
        <v>153</v>
      </c>
    </row>
    <row r="99" spans="1:13" ht="34.15" customHeight="1" x14ac:dyDescent="0.25">
      <c r="A99" s="14" t="s">
        <v>143</v>
      </c>
      <c r="B99" s="15" t="s">
        <v>20</v>
      </c>
      <c r="C99" s="15" t="s">
        <v>146</v>
      </c>
      <c r="D99" s="15" t="s">
        <v>25</v>
      </c>
      <c r="E99" s="15" t="s">
        <v>154</v>
      </c>
      <c r="F99" s="15" t="s">
        <v>144</v>
      </c>
      <c r="G99" s="16">
        <v>210</v>
      </c>
      <c r="H99" s="16">
        <v>210</v>
      </c>
      <c r="I99" s="16"/>
      <c r="J99" s="16"/>
      <c r="K99" s="16"/>
      <c r="L99" s="16"/>
      <c r="M99" s="14" t="s">
        <v>143</v>
      </c>
    </row>
    <row r="100" spans="1:13" ht="68.45" customHeight="1" x14ac:dyDescent="0.25">
      <c r="A100" s="14" t="s">
        <v>28</v>
      </c>
      <c r="B100" s="15" t="s">
        <v>20</v>
      </c>
      <c r="C100" s="15" t="s">
        <v>146</v>
      </c>
      <c r="D100" s="15" t="s">
        <v>25</v>
      </c>
      <c r="E100" s="15" t="s">
        <v>154</v>
      </c>
      <c r="F100" s="15" t="s">
        <v>29</v>
      </c>
      <c r="G100" s="16">
        <v>110</v>
      </c>
      <c r="H100" s="16">
        <v>110</v>
      </c>
      <c r="I100" s="16"/>
      <c r="J100" s="16"/>
      <c r="K100" s="16"/>
      <c r="L100" s="16"/>
      <c r="M100" s="14" t="s">
        <v>28</v>
      </c>
    </row>
    <row r="101" spans="1:13" ht="17.100000000000001" customHeight="1" x14ac:dyDescent="0.25">
      <c r="A101" s="9" t="s">
        <v>155</v>
      </c>
      <c r="B101" s="5" t="s">
        <v>20</v>
      </c>
      <c r="C101" s="5" t="s">
        <v>86</v>
      </c>
      <c r="D101" s="5" t="s">
        <v>23</v>
      </c>
      <c r="E101" s="5"/>
      <c r="F101" s="5"/>
      <c r="G101" s="7">
        <f t="shared" ref="G101:H103" si="2">G102</f>
        <v>178.2</v>
      </c>
      <c r="H101" s="7">
        <f t="shared" si="2"/>
        <v>185.3</v>
      </c>
      <c r="I101" s="7"/>
      <c r="J101" s="7"/>
      <c r="K101" s="7"/>
      <c r="L101" s="7"/>
      <c r="M101" s="9" t="s">
        <v>155</v>
      </c>
    </row>
    <row r="102" spans="1:13" ht="17.100000000000001" customHeight="1" x14ac:dyDescent="0.25">
      <c r="A102" s="9" t="s">
        <v>156</v>
      </c>
      <c r="B102" s="5" t="s">
        <v>20</v>
      </c>
      <c r="C102" s="5" t="s">
        <v>86</v>
      </c>
      <c r="D102" s="5" t="s">
        <v>22</v>
      </c>
      <c r="E102" s="5"/>
      <c r="F102" s="5"/>
      <c r="G102" s="7">
        <f t="shared" si="2"/>
        <v>178.2</v>
      </c>
      <c r="H102" s="7">
        <f t="shared" si="2"/>
        <v>185.3</v>
      </c>
      <c r="I102" s="7"/>
      <c r="J102" s="7"/>
      <c r="K102" s="7"/>
      <c r="L102" s="7"/>
      <c r="M102" s="9" t="s">
        <v>156</v>
      </c>
    </row>
    <row r="103" spans="1:13" ht="51.4" customHeight="1" x14ac:dyDescent="0.25">
      <c r="A103" s="10" t="s">
        <v>157</v>
      </c>
      <c r="B103" s="11" t="s">
        <v>20</v>
      </c>
      <c r="C103" s="11" t="s">
        <v>86</v>
      </c>
      <c r="D103" s="11" t="s">
        <v>22</v>
      </c>
      <c r="E103" s="11" t="s">
        <v>158</v>
      </c>
      <c r="F103" s="11"/>
      <c r="G103" s="12">
        <f t="shared" si="2"/>
        <v>178.2</v>
      </c>
      <c r="H103" s="12">
        <f t="shared" si="2"/>
        <v>185.3</v>
      </c>
      <c r="I103" s="12"/>
      <c r="J103" s="12"/>
      <c r="K103" s="12"/>
      <c r="L103" s="12"/>
      <c r="M103" s="10" t="s">
        <v>157</v>
      </c>
    </row>
    <row r="104" spans="1:13" ht="34.15" customHeight="1" x14ac:dyDescent="0.25">
      <c r="A104" s="14" t="s">
        <v>159</v>
      </c>
      <c r="B104" s="15" t="s">
        <v>20</v>
      </c>
      <c r="C104" s="15" t="s">
        <v>86</v>
      </c>
      <c r="D104" s="15" t="s">
        <v>22</v>
      </c>
      <c r="E104" s="15" t="s">
        <v>158</v>
      </c>
      <c r="F104" s="15" t="s">
        <v>160</v>
      </c>
      <c r="G104" s="16">
        <v>178.2</v>
      </c>
      <c r="H104" s="16">
        <v>185.3</v>
      </c>
      <c r="I104" s="16"/>
      <c r="J104" s="16"/>
      <c r="K104" s="16"/>
      <c r="L104" s="16"/>
      <c r="M104" s="14" t="s">
        <v>159</v>
      </c>
    </row>
    <row r="105" spans="1:13" ht="17.100000000000001" customHeight="1" x14ac:dyDescent="0.25">
      <c r="A105" s="9" t="s">
        <v>166</v>
      </c>
      <c r="B105" s="5" t="s">
        <v>20</v>
      </c>
      <c r="C105" s="5" t="s">
        <v>59</v>
      </c>
      <c r="D105" s="5" t="s">
        <v>23</v>
      </c>
      <c r="E105" s="5"/>
      <c r="F105" s="5"/>
      <c r="G105" s="7">
        <f>G106</f>
        <v>5352.9</v>
      </c>
      <c r="H105" s="7">
        <f>H106</f>
        <v>5480.9</v>
      </c>
      <c r="I105" s="7"/>
      <c r="J105" s="7"/>
      <c r="K105" s="7"/>
      <c r="L105" s="7"/>
      <c r="M105" s="9" t="s">
        <v>166</v>
      </c>
    </row>
    <row r="106" spans="1:13" ht="17.100000000000001" customHeight="1" x14ac:dyDescent="0.25">
      <c r="A106" s="9" t="s">
        <v>167</v>
      </c>
      <c r="B106" s="5" t="s">
        <v>20</v>
      </c>
      <c r="C106" s="5" t="s">
        <v>59</v>
      </c>
      <c r="D106" s="5" t="s">
        <v>22</v>
      </c>
      <c r="E106" s="5"/>
      <c r="F106" s="5"/>
      <c r="G106" s="7">
        <f>G107+G110</f>
        <v>5352.9</v>
      </c>
      <c r="H106" s="7">
        <f>H107+H110</f>
        <v>5480.9</v>
      </c>
      <c r="I106" s="7"/>
      <c r="J106" s="7"/>
      <c r="K106" s="7"/>
      <c r="L106" s="7"/>
      <c r="M106" s="9" t="s">
        <v>167</v>
      </c>
    </row>
    <row r="107" spans="1:13" ht="51.4" customHeight="1" x14ac:dyDescent="0.25">
      <c r="A107" s="10" t="s">
        <v>148</v>
      </c>
      <c r="B107" s="11" t="s">
        <v>20</v>
      </c>
      <c r="C107" s="11" t="s">
        <v>59</v>
      </c>
      <c r="D107" s="11" t="s">
        <v>22</v>
      </c>
      <c r="E107" s="11" t="s">
        <v>168</v>
      </c>
      <c r="F107" s="11"/>
      <c r="G107" s="12">
        <f>G108+G109</f>
        <v>5242.9</v>
      </c>
      <c r="H107" s="12">
        <f>H108+H109</f>
        <v>5370.9</v>
      </c>
      <c r="I107" s="12"/>
      <c r="J107" s="12"/>
      <c r="K107" s="12"/>
      <c r="L107" s="12"/>
      <c r="M107" s="10" t="s">
        <v>148</v>
      </c>
    </row>
    <row r="108" spans="1:13" ht="34.15" customHeight="1" x14ac:dyDescent="0.25">
      <c r="A108" s="14" t="s">
        <v>143</v>
      </c>
      <c r="B108" s="15" t="s">
        <v>20</v>
      </c>
      <c r="C108" s="15" t="s">
        <v>59</v>
      </c>
      <c r="D108" s="15" t="s">
        <v>22</v>
      </c>
      <c r="E108" s="15" t="s">
        <v>168</v>
      </c>
      <c r="F108" s="15" t="s">
        <v>144</v>
      </c>
      <c r="G108" s="16">
        <v>2991.1</v>
      </c>
      <c r="H108" s="16">
        <v>3094.8</v>
      </c>
      <c r="I108" s="16"/>
      <c r="J108" s="16"/>
      <c r="K108" s="16"/>
      <c r="L108" s="16"/>
      <c r="M108" s="14" t="s">
        <v>143</v>
      </c>
    </row>
    <row r="109" spans="1:13" ht="68.45" customHeight="1" x14ac:dyDescent="0.25">
      <c r="A109" s="14" t="s">
        <v>28</v>
      </c>
      <c r="B109" s="15" t="s">
        <v>20</v>
      </c>
      <c r="C109" s="15" t="s">
        <v>59</v>
      </c>
      <c r="D109" s="15" t="s">
        <v>22</v>
      </c>
      <c r="E109" s="15" t="s">
        <v>168</v>
      </c>
      <c r="F109" s="15" t="s">
        <v>29</v>
      </c>
      <c r="G109" s="16">
        <v>2251.8000000000002</v>
      </c>
      <c r="H109" s="16">
        <v>2276.1</v>
      </c>
      <c r="I109" s="16"/>
      <c r="J109" s="16"/>
      <c r="K109" s="16"/>
      <c r="L109" s="16"/>
      <c r="M109" s="14" t="s">
        <v>28</v>
      </c>
    </row>
    <row r="110" spans="1:13" ht="51.4" customHeight="1" x14ac:dyDescent="0.25">
      <c r="A110" s="10" t="s">
        <v>169</v>
      </c>
      <c r="B110" s="11" t="s">
        <v>20</v>
      </c>
      <c r="C110" s="11" t="s">
        <v>59</v>
      </c>
      <c r="D110" s="11" t="s">
        <v>22</v>
      </c>
      <c r="E110" s="11" t="s">
        <v>170</v>
      </c>
      <c r="F110" s="11"/>
      <c r="G110" s="12">
        <f>G111+G112</f>
        <v>110</v>
      </c>
      <c r="H110" s="12">
        <f>H111+H112</f>
        <v>110</v>
      </c>
      <c r="I110" s="12"/>
      <c r="J110" s="12"/>
      <c r="K110" s="12"/>
      <c r="L110" s="12"/>
      <c r="M110" s="10" t="s">
        <v>169</v>
      </c>
    </row>
    <row r="111" spans="1:13" ht="34.15" customHeight="1" x14ac:dyDescent="0.25">
      <c r="A111" s="14" t="s">
        <v>143</v>
      </c>
      <c r="B111" s="15" t="s">
        <v>20</v>
      </c>
      <c r="C111" s="15" t="s">
        <v>59</v>
      </c>
      <c r="D111" s="15" t="s">
        <v>22</v>
      </c>
      <c r="E111" s="15" t="s">
        <v>170</v>
      </c>
      <c r="F111" s="15" t="s">
        <v>144</v>
      </c>
      <c r="G111" s="16">
        <v>85</v>
      </c>
      <c r="H111" s="16">
        <v>85</v>
      </c>
      <c r="I111" s="16"/>
      <c r="J111" s="16"/>
      <c r="K111" s="16"/>
      <c r="L111" s="16"/>
      <c r="M111" s="14" t="s">
        <v>143</v>
      </c>
    </row>
    <row r="112" spans="1:13" ht="68.45" customHeight="1" x14ac:dyDescent="0.25">
      <c r="A112" s="14" t="s">
        <v>28</v>
      </c>
      <c r="B112" s="15" t="s">
        <v>20</v>
      </c>
      <c r="C112" s="15" t="s">
        <v>59</v>
      </c>
      <c r="D112" s="15" t="s">
        <v>22</v>
      </c>
      <c r="E112" s="15" t="s">
        <v>170</v>
      </c>
      <c r="F112" s="15" t="s">
        <v>29</v>
      </c>
      <c r="G112" s="16">
        <v>25</v>
      </c>
      <c r="H112" s="16">
        <v>25</v>
      </c>
      <c r="I112" s="16"/>
      <c r="J112" s="16"/>
      <c r="K112" s="16"/>
      <c r="L112" s="16"/>
      <c r="M112" s="14" t="s">
        <v>28</v>
      </c>
    </row>
    <row r="113" ht="15" x14ac:dyDescent="0.25"/>
  </sheetData>
  <mergeCells count="14">
    <mergeCell ref="A8:M8"/>
    <mergeCell ref="D11:D12"/>
    <mergeCell ref="C11:C12"/>
    <mergeCell ref="K11:K12"/>
    <mergeCell ref="J11:J12"/>
    <mergeCell ref="L11:L12"/>
    <mergeCell ref="H11:H12"/>
    <mergeCell ref="G11:G12"/>
    <mergeCell ref="B11:B12"/>
    <mergeCell ref="M11:M12"/>
    <mergeCell ref="A11:A12"/>
    <mergeCell ref="F11:F12"/>
    <mergeCell ref="E11:E12"/>
    <mergeCell ref="I11:I12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2019-12-13T08:28:49Z</cp:lastPrinted>
  <dcterms:created xsi:type="dcterms:W3CDTF">2019-12-05T12:53:44Z</dcterms:created>
  <dcterms:modified xsi:type="dcterms:W3CDTF">2019-12-18T07:08:57Z</dcterms:modified>
</cp:coreProperties>
</file>